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theme/themeOverride1.xml" ContentType="application/vnd.openxmlformats-officedocument.themeOverride+xml"/>
  <Override PartName="/xl/charts/chart5.xml" ContentType="application/vnd.openxmlformats-officedocument.drawingml.chart+xml"/>
  <Override PartName="/xl/theme/themeOverride2.xml" ContentType="application/vnd.openxmlformats-officedocument.themeOverride+xml"/>
  <Override PartName="/xl/charts/chart6.xml" ContentType="application/vnd.openxmlformats-officedocument.drawingml.chart+xml"/>
  <Override PartName="/xl/theme/themeOverride3.xml" ContentType="application/vnd.openxmlformats-officedocument.themeOverride+xml"/>
  <Override PartName="/xl/charts/chart7.xml" ContentType="application/vnd.openxmlformats-officedocument.drawingml.chart+xml"/>
  <Override PartName="/xl/theme/themeOverride4.xml" ContentType="application/vnd.openxmlformats-officedocument.themeOverride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5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theme/themeOverride6.xml" ContentType="application/vnd.openxmlformats-officedocument.themeOverrid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theme/themeOverride7.xml" ContentType="application/vnd.openxmlformats-officedocument.themeOverride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2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4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8.xml" ContentType="application/vnd.openxmlformats-officedocument.themeOverride+xml"/>
  <Override PartName="/xl/drawings/drawing10.xml" ContentType="application/vnd.openxmlformats-officedocument.drawing+xml"/>
  <Override PartName="/xl/charts/chart15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theme/themeOverride9.xml" ContentType="application/vnd.openxmlformats-officedocument.themeOverride+xml"/>
  <Override PartName="/xl/drawings/drawing12.xml" ContentType="application/vnd.openxmlformats-officedocument.drawingml.chartshapes+xml"/>
  <Override PartName="/xl/charts/chart17.xml" ContentType="application/vnd.openxmlformats-officedocument.drawingml.chart+xml"/>
  <Override PartName="/xl/theme/themeOverride10.xml" ContentType="application/vnd.openxmlformats-officedocument.themeOverrid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trlProps/ctrlProp3.xml" ContentType="application/vnd.ms-excel.controlproperties+xml"/>
  <Override PartName="/xl/charts/chart1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harts/chart1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1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668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PLANEACIÓN\05_COMUNICACIONES Y ACTAS\08_INFORMACION ENVIADA FACULTADES\INFORMACION 2017\"/>
    </mc:Choice>
  </mc:AlternateContent>
  <bookViews>
    <workbookView xWindow="0" yWindow="0" windowWidth="28800" windowHeight="13710" tabRatio="997"/>
  </bookViews>
  <sheets>
    <sheet name="INICIO" sheetId="82" r:id="rId1"/>
    <sheet name="P01" sheetId="667" r:id="rId2"/>
    <sheet name="P002" sheetId="668" r:id="rId3"/>
    <sheet name="P02" sheetId="645" r:id="rId4"/>
    <sheet name="P03" sheetId="650" r:id="rId5"/>
    <sheet name="P05" sheetId="657" r:id="rId6"/>
    <sheet name="P04" sheetId="647" r:id="rId7"/>
    <sheet name="P06" sheetId="649" r:id="rId8"/>
    <sheet name="P07" sheetId="655" r:id="rId9"/>
    <sheet name="P08" sheetId="652" r:id="rId10"/>
    <sheet name="P10" sheetId="663" r:id="rId11"/>
    <sheet name="P09" sheetId="661" r:id="rId12"/>
    <sheet name="P11" sheetId="665" r:id="rId13"/>
    <sheet name="P12" sheetId="653" r:id="rId14"/>
    <sheet name="P13" sheetId="654" r:id="rId15"/>
  </sheets>
  <definedNames>
    <definedName name="_xlnm.Print_Area" localSheetId="1">'P01'!$A$1:$R$103</definedName>
    <definedName name="_xlnm.Print_Area" localSheetId="3">'P02'!$A$1:$R$44</definedName>
    <definedName name="_xlnm.Print_Area" localSheetId="4">'P03'!$A$1:$Q$54</definedName>
    <definedName name="_xlnm.Print_Area" localSheetId="6">'P04'!$A$1:$Q$46</definedName>
    <definedName name="_xlnm.Print_Area" localSheetId="5">'P05'!$A$1:$R$77</definedName>
    <definedName name="_xlnm.Print_Area" localSheetId="7">'P06'!$A$1:$Q$161</definedName>
    <definedName name="_xlnm.Print_Area" localSheetId="9">'P08'!$A$1:$Q$125</definedName>
    <definedName name="_xlnm.Print_Area" localSheetId="10">'P10'!$A$1:$M$39</definedName>
    <definedName name="_xlnm.Print_Area" localSheetId="14">'P13'!$A$1:$Q$163</definedName>
  </definedNames>
  <calcPr calcId="162913"/>
</workbook>
</file>

<file path=xl/calcChain.xml><?xml version="1.0" encoding="utf-8"?>
<calcChain xmlns="http://schemas.openxmlformats.org/spreadsheetml/2006/main">
  <c r="D123" i="668" l="1"/>
  <c r="E123" i="668"/>
  <c r="F123" i="668"/>
  <c r="G123" i="668"/>
  <c r="H123" i="668"/>
  <c r="I123" i="668"/>
  <c r="J123" i="668"/>
  <c r="K123" i="668"/>
  <c r="L123" i="668"/>
  <c r="M123" i="668"/>
  <c r="N123" i="668"/>
  <c r="O123" i="668"/>
  <c r="P123" i="668"/>
  <c r="Q123" i="668"/>
  <c r="R123" i="668"/>
  <c r="S123" i="668"/>
  <c r="T123" i="668"/>
  <c r="C123" i="668"/>
  <c r="D122" i="668"/>
  <c r="E122" i="668"/>
  <c r="F122" i="668"/>
  <c r="G122" i="668"/>
  <c r="H122" i="668"/>
  <c r="I122" i="668"/>
  <c r="J122" i="668"/>
  <c r="K122" i="668"/>
  <c r="L122" i="668"/>
  <c r="M122" i="668"/>
  <c r="N122" i="668"/>
  <c r="O122" i="668"/>
  <c r="P122" i="668"/>
  <c r="Q122" i="668"/>
  <c r="R122" i="668"/>
  <c r="S122" i="668"/>
  <c r="T122" i="668"/>
  <c r="C122" i="668"/>
  <c r="C121" i="668"/>
  <c r="D121" i="668" l="1"/>
  <c r="E121" i="668"/>
  <c r="F121" i="668"/>
  <c r="G121" i="668"/>
  <c r="H121" i="668"/>
  <c r="I121" i="668"/>
  <c r="J121" i="668"/>
  <c r="K121" i="668"/>
  <c r="L121" i="668"/>
  <c r="M121" i="668"/>
  <c r="N121" i="668"/>
  <c r="O121" i="668"/>
  <c r="P121" i="668"/>
  <c r="Q121" i="668"/>
  <c r="R121" i="668"/>
  <c r="S121" i="668"/>
  <c r="T121" i="668"/>
  <c r="D107" i="668"/>
  <c r="E107" i="668"/>
  <c r="F107" i="668"/>
  <c r="G107" i="668"/>
  <c r="H107" i="668"/>
  <c r="I107" i="668"/>
  <c r="J107" i="668"/>
  <c r="K107" i="668"/>
  <c r="L107" i="668"/>
  <c r="M107" i="668"/>
  <c r="N107" i="668"/>
  <c r="O107" i="668"/>
  <c r="P107" i="668"/>
  <c r="Q107" i="668"/>
  <c r="R107" i="668"/>
  <c r="S107" i="668"/>
  <c r="T107" i="668"/>
  <c r="C107" i="668"/>
  <c r="T42" i="655" l="1"/>
  <c r="T45" i="655"/>
  <c r="D63" i="667"/>
  <c r="E63" i="667"/>
  <c r="F63" i="667"/>
  <c r="G63" i="667"/>
  <c r="H63" i="667"/>
  <c r="I63" i="667"/>
  <c r="J63" i="667"/>
  <c r="K63" i="667"/>
  <c r="L63" i="667"/>
  <c r="M63" i="667"/>
  <c r="N63" i="667"/>
  <c r="O63" i="667"/>
  <c r="P63" i="667"/>
  <c r="Q63" i="667"/>
  <c r="R63" i="667"/>
  <c r="C63" i="667"/>
  <c r="S64" i="667"/>
  <c r="T64" i="667"/>
  <c r="I37" i="667"/>
  <c r="D124" i="668" l="1"/>
  <c r="E124" i="668"/>
  <c r="F124" i="668"/>
  <c r="G124" i="668"/>
  <c r="H124" i="668"/>
  <c r="I124" i="668"/>
  <c r="J124" i="668"/>
  <c r="K124" i="668"/>
  <c r="L124" i="668"/>
  <c r="M124" i="668"/>
  <c r="N124" i="668"/>
  <c r="O124" i="668"/>
  <c r="P124" i="668"/>
  <c r="Q124" i="668"/>
  <c r="R124" i="668"/>
  <c r="S124" i="668"/>
  <c r="T124" i="668"/>
  <c r="C124" i="668"/>
  <c r="T112" i="668"/>
  <c r="T113" i="668" s="1"/>
  <c r="T39" i="667" s="1"/>
  <c r="S112" i="668"/>
  <c r="S113" i="668" s="1"/>
  <c r="S39" i="667" s="1"/>
  <c r="R112" i="668"/>
  <c r="R113" i="668" s="1"/>
  <c r="R39" i="667" s="1"/>
  <c r="Q112" i="668"/>
  <c r="Q113" i="668" s="1"/>
  <c r="Q39" i="667" s="1"/>
  <c r="P112" i="668"/>
  <c r="P113" i="668" s="1"/>
  <c r="P39" i="667" s="1"/>
  <c r="O112" i="668"/>
  <c r="O113" i="668" s="1"/>
  <c r="O39" i="667" s="1"/>
  <c r="N112" i="668"/>
  <c r="N113" i="668" s="1"/>
  <c r="N39" i="667" s="1"/>
  <c r="M112" i="668"/>
  <c r="M113" i="668" s="1"/>
  <c r="M39" i="667" s="1"/>
  <c r="L112" i="668"/>
  <c r="L113" i="668" s="1"/>
  <c r="L39" i="667" s="1"/>
  <c r="K112" i="668"/>
  <c r="K113" i="668" s="1"/>
  <c r="K39" i="667" s="1"/>
  <c r="J112" i="668"/>
  <c r="J113" i="668" s="1"/>
  <c r="J39" i="667" s="1"/>
  <c r="I112" i="668"/>
  <c r="I113" i="668" s="1"/>
  <c r="I39" i="667" s="1"/>
  <c r="H112" i="668"/>
  <c r="H113" i="668" s="1"/>
  <c r="H39" i="667" s="1"/>
  <c r="G112" i="668"/>
  <c r="G113" i="668" s="1"/>
  <c r="G39" i="667" s="1"/>
  <c r="F112" i="668"/>
  <c r="F113" i="668" s="1"/>
  <c r="F39" i="667" s="1"/>
  <c r="E112" i="668"/>
  <c r="E113" i="668" s="1"/>
  <c r="E39" i="667" s="1"/>
  <c r="D112" i="668"/>
  <c r="D113" i="668" s="1"/>
  <c r="D39" i="667" s="1"/>
  <c r="C112" i="668"/>
  <c r="C113" i="668" s="1"/>
  <c r="C39" i="667" s="1"/>
  <c r="T156" i="668"/>
  <c r="S156" i="668"/>
  <c r="R156" i="668"/>
  <c r="Q156" i="668"/>
  <c r="P156" i="668"/>
  <c r="O156" i="668"/>
  <c r="N156" i="668"/>
  <c r="M156" i="668"/>
  <c r="L156" i="668"/>
  <c r="K156" i="668"/>
  <c r="J156" i="668"/>
  <c r="I156" i="668"/>
  <c r="H156" i="668"/>
  <c r="G156" i="668"/>
  <c r="F156" i="668"/>
  <c r="E156" i="668"/>
  <c r="D156" i="668"/>
  <c r="C156" i="668"/>
  <c r="T48" i="668" l="1"/>
  <c r="E114" i="652" l="1"/>
  <c r="E77" i="649" s="1"/>
  <c r="E23" i="649" s="1"/>
  <c r="H114" i="652"/>
  <c r="H77" i="649" s="1"/>
  <c r="H23" i="649" s="1"/>
  <c r="M114" i="652"/>
  <c r="M77" i="649" s="1"/>
  <c r="M23" i="649" s="1"/>
  <c r="P114" i="652"/>
  <c r="P77" i="649" s="1"/>
  <c r="P23" i="649" s="1"/>
  <c r="D113" i="652"/>
  <c r="D114" i="652" s="1"/>
  <c r="D77" i="649" s="1"/>
  <c r="D23" i="649" s="1"/>
  <c r="E113" i="652"/>
  <c r="F113" i="652"/>
  <c r="F114" i="652" s="1"/>
  <c r="F77" i="649" s="1"/>
  <c r="F23" i="649" s="1"/>
  <c r="G113" i="652"/>
  <c r="G114" i="652" s="1"/>
  <c r="G77" i="649" s="1"/>
  <c r="G23" i="649" s="1"/>
  <c r="H113" i="652"/>
  <c r="I113" i="652"/>
  <c r="I114" i="652" s="1"/>
  <c r="I77" i="649" s="1"/>
  <c r="I23" i="649" s="1"/>
  <c r="J113" i="652"/>
  <c r="J114" i="652" s="1"/>
  <c r="J77" i="649" s="1"/>
  <c r="J23" i="649" s="1"/>
  <c r="K113" i="652"/>
  <c r="K114" i="652" s="1"/>
  <c r="K77" i="649" s="1"/>
  <c r="K23" i="649" s="1"/>
  <c r="L113" i="652"/>
  <c r="L114" i="652" s="1"/>
  <c r="L77" i="649" s="1"/>
  <c r="L23" i="649" s="1"/>
  <c r="M113" i="652"/>
  <c r="N113" i="652"/>
  <c r="N114" i="652" s="1"/>
  <c r="N77" i="649" s="1"/>
  <c r="N23" i="649" s="1"/>
  <c r="O113" i="652"/>
  <c r="O114" i="652" s="1"/>
  <c r="O77" i="649" s="1"/>
  <c r="O23" i="649" s="1"/>
  <c r="P113" i="652"/>
  <c r="Q113" i="652"/>
  <c r="Q114" i="652" s="1"/>
  <c r="Q77" i="649" s="1"/>
  <c r="Q23" i="649" s="1"/>
  <c r="R113" i="652"/>
  <c r="R114" i="652" s="1"/>
  <c r="R77" i="649" s="1"/>
  <c r="R23" i="649" s="1"/>
  <c r="S113" i="652"/>
  <c r="S114" i="652" s="1"/>
  <c r="S77" i="649" s="1"/>
  <c r="S23" i="649" s="1"/>
  <c r="T113" i="652"/>
  <c r="T114" i="652" s="1"/>
  <c r="T77" i="649" s="1"/>
  <c r="T23" i="649" s="1"/>
  <c r="C113" i="652"/>
  <c r="C114" i="652"/>
  <c r="C77" i="649" s="1"/>
  <c r="C23" i="649" s="1"/>
  <c r="T77" i="668"/>
  <c r="T37" i="667" s="1"/>
  <c r="F166" i="668"/>
  <c r="T67" i="667"/>
  <c r="T65" i="667"/>
  <c r="T66" i="667"/>
  <c r="T36" i="667"/>
  <c r="A67" i="667" l="1"/>
  <c r="P77" i="667" l="1"/>
  <c r="R77" i="667"/>
  <c r="D77" i="667"/>
  <c r="E77" i="667"/>
  <c r="F77" i="667"/>
  <c r="G77" i="667"/>
  <c r="H77" i="667"/>
  <c r="I77" i="667"/>
  <c r="J77" i="667"/>
  <c r="K77" i="667"/>
  <c r="L77" i="667"/>
  <c r="M77" i="667"/>
  <c r="N77" i="667"/>
  <c r="O77" i="667"/>
  <c r="Q77" i="667"/>
  <c r="S77" i="667"/>
  <c r="T77" i="667"/>
  <c r="U77" i="667"/>
  <c r="C77" i="667"/>
  <c r="C64" i="667" s="1"/>
  <c r="T18" i="668" l="1"/>
  <c r="T75" i="667"/>
  <c r="T35" i="667" l="1"/>
  <c r="T32" i="667" s="1"/>
  <c r="T61" i="647"/>
  <c r="Q19" i="647"/>
  <c r="R19" i="647"/>
  <c r="S19" i="647"/>
  <c r="T19" i="647"/>
  <c r="T74" i="667" l="1"/>
  <c r="T40" i="667"/>
  <c r="T76" i="667"/>
  <c r="T26" i="653" l="1"/>
  <c r="T91" i="653"/>
  <c r="T130" i="653"/>
  <c r="T173" i="653"/>
  <c r="T187" i="653"/>
  <c r="T54" i="653"/>
  <c r="T163" i="653"/>
  <c r="T117" i="653"/>
  <c r="T67" i="653"/>
  <c r="T140" i="653"/>
  <c r="T104" i="653"/>
  <c r="T151" i="653"/>
  <c r="T78" i="653"/>
  <c r="T43" i="653" l="1"/>
  <c r="T39" i="657" s="1"/>
  <c r="T21" i="650"/>
  <c r="T19" i="645" s="1"/>
  <c r="T51" i="657"/>
  <c r="T50" i="657"/>
  <c r="T49" i="657"/>
  <c r="T47" i="657"/>
  <c r="T46" i="657"/>
  <c r="T48" i="657"/>
  <c r="T45" i="657"/>
  <c r="T44" i="657"/>
  <c r="T43" i="657"/>
  <c r="T42" i="657"/>
  <c r="T41" i="657"/>
  <c r="T40" i="657"/>
  <c r="T123" i="652"/>
  <c r="T102" i="652"/>
  <c r="T74" i="649" s="1"/>
  <c r="T22" i="649" s="1"/>
  <c r="T89" i="652"/>
  <c r="T71" i="649" s="1"/>
  <c r="T18" i="649" s="1"/>
  <c r="T63" i="652"/>
  <c r="T73" i="649" s="1"/>
  <c r="T53" i="652"/>
  <c r="T52" i="652"/>
  <c r="T51" i="652"/>
  <c r="T50" i="652"/>
  <c r="T45" i="652"/>
  <c r="T72" i="649" s="1"/>
  <c r="T35" i="652"/>
  <c r="T119" i="649" s="1"/>
  <c r="T29" i="652"/>
  <c r="T75" i="649" s="1"/>
  <c r="T21" i="652"/>
  <c r="T20" i="652"/>
  <c r="T19" i="652"/>
  <c r="T18" i="652"/>
  <c r="T17" i="652"/>
  <c r="T16" i="652"/>
  <c r="T124" i="652" l="1"/>
  <c r="T76" i="649"/>
  <c r="T24" i="649" s="1"/>
  <c r="T90" i="652"/>
  <c r="T19" i="649"/>
  <c r="T46" i="652"/>
  <c r="T103" i="652"/>
  <c r="T78" i="649"/>
  <c r="T22" i="652"/>
  <c r="T54" i="652"/>
  <c r="T52" i="657"/>
  <c r="C139" i="654"/>
  <c r="D139" i="654"/>
  <c r="E139" i="654"/>
  <c r="F139" i="654"/>
  <c r="G139" i="654"/>
  <c r="H139" i="654"/>
  <c r="I139" i="654"/>
  <c r="J139" i="654"/>
  <c r="K139" i="654"/>
  <c r="L139" i="654"/>
  <c r="M139" i="654"/>
  <c r="N139" i="654"/>
  <c r="O139" i="654"/>
  <c r="P139" i="654"/>
  <c r="Q139" i="654"/>
  <c r="R139" i="654"/>
  <c r="S139" i="654"/>
  <c r="C131" i="654"/>
  <c r="D131" i="654"/>
  <c r="E131" i="654"/>
  <c r="F131" i="654"/>
  <c r="G131" i="654"/>
  <c r="H131" i="654"/>
  <c r="I131" i="654"/>
  <c r="J131" i="654"/>
  <c r="K131" i="654"/>
  <c r="L131" i="654"/>
  <c r="M131" i="654"/>
  <c r="N131" i="654"/>
  <c r="O131" i="654"/>
  <c r="P131" i="654"/>
  <c r="Q131" i="654"/>
  <c r="R131" i="654"/>
  <c r="C121" i="654"/>
  <c r="D121" i="654"/>
  <c r="E121" i="654"/>
  <c r="F121" i="654"/>
  <c r="G121" i="654"/>
  <c r="H121" i="654"/>
  <c r="I121" i="654"/>
  <c r="J121" i="654"/>
  <c r="K121" i="654"/>
  <c r="L121" i="654"/>
  <c r="M121" i="654"/>
  <c r="N121" i="654"/>
  <c r="O121" i="654"/>
  <c r="P121" i="654"/>
  <c r="Q121" i="654"/>
  <c r="R121" i="654"/>
  <c r="S121" i="654"/>
  <c r="C111" i="654"/>
  <c r="D111" i="654"/>
  <c r="E111" i="654"/>
  <c r="F111" i="654"/>
  <c r="G111" i="654"/>
  <c r="H111" i="654"/>
  <c r="I111" i="654"/>
  <c r="J111" i="654"/>
  <c r="K111" i="654"/>
  <c r="L111" i="654"/>
  <c r="M111" i="654"/>
  <c r="N111" i="654"/>
  <c r="O111" i="654"/>
  <c r="P111" i="654"/>
  <c r="Q111" i="654"/>
  <c r="R111" i="654"/>
  <c r="S111" i="654"/>
  <c r="C95" i="654"/>
  <c r="D95" i="654"/>
  <c r="E95" i="654"/>
  <c r="F95" i="654"/>
  <c r="G95" i="654"/>
  <c r="H95" i="654"/>
  <c r="I95" i="654"/>
  <c r="J95" i="654"/>
  <c r="K95" i="654"/>
  <c r="L95" i="654"/>
  <c r="M95" i="654"/>
  <c r="N95" i="654"/>
  <c r="O95" i="654"/>
  <c r="P95" i="654"/>
  <c r="Q95" i="654"/>
  <c r="R95" i="654"/>
  <c r="S95" i="654"/>
  <c r="C54" i="654"/>
  <c r="D54" i="654"/>
  <c r="E54" i="654"/>
  <c r="F54" i="654"/>
  <c r="G54" i="654"/>
  <c r="H54" i="654"/>
  <c r="I54" i="654"/>
  <c r="J54" i="654"/>
  <c r="K54" i="654"/>
  <c r="L54" i="654"/>
  <c r="M54" i="654"/>
  <c r="N54" i="654"/>
  <c r="T64" i="652" l="1"/>
  <c r="T118" i="649"/>
  <c r="T21" i="649" s="1"/>
  <c r="T30" i="652"/>
  <c r="T120" i="649"/>
  <c r="T18" i="645"/>
  <c r="T20" i="645" s="1"/>
  <c r="T38" i="667" s="1"/>
  <c r="R161" i="654"/>
  <c r="S161" i="654"/>
  <c r="T161" i="654"/>
  <c r="T139" i="654"/>
  <c r="S131" i="654"/>
  <c r="T131" i="654"/>
  <c r="T121" i="654"/>
  <c r="T111" i="654"/>
  <c r="T95" i="654"/>
  <c r="R81" i="654"/>
  <c r="S81" i="654"/>
  <c r="T81" i="654"/>
  <c r="R70" i="654"/>
  <c r="S70" i="654"/>
  <c r="T70" i="654"/>
  <c r="R54" i="654"/>
  <c r="S54" i="654"/>
  <c r="T54" i="654"/>
  <c r="R47" i="654"/>
  <c r="S47" i="654"/>
  <c r="T47" i="654"/>
  <c r="R39" i="654"/>
  <c r="S39" i="654"/>
  <c r="T39" i="654"/>
  <c r="R30" i="654"/>
  <c r="S30" i="654"/>
  <c r="T30" i="654"/>
  <c r="R21" i="654"/>
  <c r="S21" i="654"/>
  <c r="T21" i="654"/>
  <c r="T121" i="649" l="1"/>
  <c r="T20" i="649"/>
  <c r="T25" i="649" s="1"/>
  <c r="D63" i="652"/>
  <c r="E63" i="652"/>
  <c r="F63" i="652"/>
  <c r="G63" i="652"/>
  <c r="G73" i="649" s="1"/>
  <c r="H63" i="652"/>
  <c r="I63" i="652"/>
  <c r="I73" i="649" s="1"/>
  <c r="J63" i="652"/>
  <c r="K63" i="652"/>
  <c r="K73" i="649" s="1"/>
  <c r="L63" i="652"/>
  <c r="M63" i="652"/>
  <c r="N63" i="652"/>
  <c r="O63" i="652"/>
  <c r="O73" i="649" s="1"/>
  <c r="P63" i="652"/>
  <c r="P73" i="649" s="1"/>
  <c r="Q63" i="652"/>
  <c r="Q73" i="649" s="1"/>
  <c r="R63" i="652"/>
  <c r="S63" i="652"/>
  <c r="S73" i="649" s="1"/>
  <c r="C63" i="652"/>
  <c r="D102" i="652"/>
  <c r="D74" i="649" s="1"/>
  <c r="D22" i="649" s="1"/>
  <c r="E102" i="652"/>
  <c r="E74" i="649" s="1"/>
  <c r="E22" i="649" s="1"/>
  <c r="F102" i="652"/>
  <c r="G102" i="652"/>
  <c r="G74" i="649" s="1"/>
  <c r="G22" i="649" s="1"/>
  <c r="H102" i="652"/>
  <c r="H74" i="649" s="1"/>
  <c r="H22" i="649" s="1"/>
  <c r="I102" i="652"/>
  <c r="J102" i="652"/>
  <c r="K102" i="652"/>
  <c r="L102" i="652"/>
  <c r="L74" i="649" s="1"/>
  <c r="L22" i="649" s="1"/>
  <c r="M102" i="652"/>
  <c r="M74" i="649" s="1"/>
  <c r="M22" i="649" s="1"/>
  <c r="N102" i="652"/>
  <c r="O102" i="652"/>
  <c r="O74" i="649" s="1"/>
  <c r="O22" i="649" s="1"/>
  <c r="P102" i="652"/>
  <c r="P74" i="649" s="1"/>
  <c r="P22" i="649" s="1"/>
  <c r="Q102" i="652"/>
  <c r="Q74" i="649" s="1"/>
  <c r="Q22" i="649" s="1"/>
  <c r="R102" i="652"/>
  <c r="S102" i="652"/>
  <c r="S74" i="649" s="1"/>
  <c r="S22" i="649" s="1"/>
  <c r="C102" i="652"/>
  <c r="D73" i="649"/>
  <c r="E73" i="649"/>
  <c r="F73" i="649"/>
  <c r="H73" i="649"/>
  <c r="J73" i="649"/>
  <c r="L73" i="649"/>
  <c r="M73" i="649"/>
  <c r="N73" i="649"/>
  <c r="R73" i="649"/>
  <c r="F74" i="649"/>
  <c r="F22" i="649" s="1"/>
  <c r="I74" i="649"/>
  <c r="I22" i="649" s="1"/>
  <c r="J74" i="649"/>
  <c r="J22" i="649" s="1"/>
  <c r="K74" i="649"/>
  <c r="K22" i="649" s="1"/>
  <c r="N74" i="649"/>
  <c r="N22" i="649" s="1"/>
  <c r="R74" i="649"/>
  <c r="R22" i="649" s="1"/>
  <c r="B32" i="667"/>
  <c r="F64" i="667" l="1"/>
  <c r="G64" i="667"/>
  <c r="H64" i="667"/>
  <c r="I64" i="667"/>
  <c r="J64" i="667"/>
  <c r="K64" i="667"/>
  <c r="L64" i="667"/>
  <c r="M64" i="667"/>
  <c r="N64" i="667"/>
  <c r="O64" i="667"/>
  <c r="P64" i="667"/>
  <c r="Q64" i="667"/>
  <c r="R64" i="667"/>
  <c r="E64" i="667"/>
  <c r="D64" i="667"/>
  <c r="D166" i="668" l="1"/>
  <c r="R40" i="667" s="1"/>
  <c r="E166" i="668"/>
  <c r="S40" i="667" s="1"/>
  <c r="C166" i="668"/>
  <c r="Q40" i="667" s="1"/>
  <c r="R61" i="647" l="1"/>
  <c r="S61" i="647"/>
  <c r="R77" i="668" l="1"/>
  <c r="R37" i="667" s="1"/>
  <c r="R76" i="667" s="1"/>
  <c r="S77" i="668"/>
  <c r="S37" i="667" s="1"/>
  <c r="S76" i="667" s="1"/>
  <c r="R18" i="668"/>
  <c r="R35" i="667" s="1"/>
  <c r="S18" i="668"/>
  <c r="S35" i="667" s="1"/>
  <c r="S32" i="667" s="1"/>
  <c r="R48" i="668"/>
  <c r="R36" i="667" s="1"/>
  <c r="R75" i="667" s="1"/>
  <c r="S48" i="668"/>
  <c r="S36" i="667" s="1"/>
  <c r="S75" i="667" s="1"/>
  <c r="D18" i="668"/>
  <c r="E18" i="668"/>
  <c r="F18" i="668"/>
  <c r="G18" i="668"/>
  <c r="H18" i="668"/>
  <c r="I18" i="668"/>
  <c r="J18" i="668"/>
  <c r="K18" i="668"/>
  <c r="L18" i="668"/>
  <c r="M18" i="668"/>
  <c r="N18" i="668"/>
  <c r="O18" i="668"/>
  <c r="P18" i="668"/>
  <c r="Q18" i="668"/>
  <c r="Q35" i="667" s="1"/>
  <c r="C18" i="668"/>
  <c r="D48" i="668"/>
  <c r="E48" i="668"/>
  <c r="F48" i="668"/>
  <c r="G48" i="668"/>
  <c r="H48" i="668"/>
  <c r="I48" i="668"/>
  <c r="J48" i="668"/>
  <c r="K48" i="668"/>
  <c r="L48" i="668"/>
  <c r="M48" i="668"/>
  <c r="N48" i="668"/>
  <c r="O48" i="668"/>
  <c r="P48" i="668"/>
  <c r="Q48" i="668"/>
  <c r="Q36" i="667" s="1"/>
  <c r="Q75" i="667" s="1"/>
  <c r="C48" i="668"/>
  <c r="R21" i="650"/>
  <c r="R19" i="645" s="1"/>
  <c r="S21" i="650"/>
  <c r="S19" i="645" s="1"/>
  <c r="Q63" i="657"/>
  <c r="Q64" i="657"/>
  <c r="Q65" i="657"/>
  <c r="Q66" i="657"/>
  <c r="Q67" i="657"/>
  <c r="Q68" i="657"/>
  <c r="Q69" i="657"/>
  <c r="Q70" i="657"/>
  <c r="Q71" i="657"/>
  <c r="Q72" i="657"/>
  <c r="Q73" i="657"/>
  <c r="Q74" i="657"/>
  <c r="Q62" i="657"/>
  <c r="Q74" i="667" l="1"/>
  <c r="Q79" i="667" s="1"/>
  <c r="Q32" i="667"/>
  <c r="R74" i="667"/>
  <c r="R79" i="667" s="1"/>
  <c r="R32" i="667"/>
  <c r="S74" i="667"/>
  <c r="S79" i="667" s="1"/>
  <c r="S66" i="667" s="1"/>
  <c r="R140" i="653"/>
  <c r="R44" i="657" s="1"/>
  <c r="S140" i="653"/>
  <c r="S44" i="657" s="1"/>
  <c r="R67" i="653"/>
  <c r="R41" i="657" s="1"/>
  <c r="S45" i="652"/>
  <c r="S72" i="649" s="1"/>
  <c r="C45" i="652"/>
  <c r="C72" i="649" s="1"/>
  <c r="P29" i="652"/>
  <c r="P75" i="649" s="1"/>
  <c r="Q29" i="652"/>
  <c r="Q75" i="649" s="1"/>
  <c r="P45" i="652"/>
  <c r="P72" i="649" s="1"/>
  <c r="Q45" i="652"/>
  <c r="Q72" i="649" s="1"/>
  <c r="P89" i="652"/>
  <c r="Q89" i="652"/>
  <c r="P103" i="652"/>
  <c r="Q103" i="652"/>
  <c r="P123" i="652"/>
  <c r="Q123" i="652"/>
  <c r="S24" i="653"/>
  <c r="D16" i="653"/>
  <c r="E16" i="653"/>
  <c r="F16" i="653"/>
  <c r="G16" i="653"/>
  <c r="H16" i="653"/>
  <c r="I16" i="653"/>
  <c r="J16" i="653"/>
  <c r="K16" i="653"/>
  <c r="L16" i="653"/>
  <c r="M16" i="653"/>
  <c r="N16" i="653"/>
  <c r="O16" i="653"/>
  <c r="P16" i="653"/>
  <c r="P17" i="652" s="1"/>
  <c r="Q16" i="653"/>
  <c r="Q17" i="652" s="1"/>
  <c r="R16" i="653"/>
  <c r="S16" i="653"/>
  <c r="D17" i="653"/>
  <c r="E17" i="653"/>
  <c r="F17" i="653"/>
  <c r="G17" i="653"/>
  <c r="H17" i="653"/>
  <c r="I17" i="653"/>
  <c r="J17" i="653"/>
  <c r="K17" i="653"/>
  <c r="L17" i="653"/>
  <c r="M17" i="653"/>
  <c r="N17" i="653"/>
  <c r="O17" i="653"/>
  <c r="P17" i="653"/>
  <c r="P18" i="652" s="1"/>
  <c r="Q17" i="653"/>
  <c r="Q18" i="652" s="1"/>
  <c r="R17" i="653"/>
  <c r="S17" i="653"/>
  <c r="D18" i="653"/>
  <c r="E18" i="653"/>
  <c r="F18" i="653"/>
  <c r="G18" i="653"/>
  <c r="H18" i="653"/>
  <c r="I18" i="653"/>
  <c r="J18" i="653"/>
  <c r="K18" i="653"/>
  <c r="L18" i="653"/>
  <c r="M18" i="653"/>
  <c r="N18" i="653"/>
  <c r="O18" i="653"/>
  <c r="P18" i="653"/>
  <c r="P16" i="652" s="1"/>
  <c r="Q18" i="653"/>
  <c r="Q16" i="652" s="1"/>
  <c r="R18" i="653"/>
  <c r="S18" i="653"/>
  <c r="S16" i="652" s="1"/>
  <c r="D19" i="653"/>
  <c r="E19" i="653"/>
  <c r="F19" i="653"/>
  <c r="G19" i="653"/>
  <c r="H19" i="653"/>
  <c r="I19" i="653"/>
  <c r="J19" i="653"/>
  <c r="K19" i="653"/>
  <c r="L19" i="653"/>
  <c r="M19" i="653"/>
  <c r="N19" i="653"/>
  <c r="O19" i="653"/>
  <c r="P19" i="653"/>
  <c r="P19" i="652" s="1"/>
  <c r="Q19" i="653"/>
  <c r="Q19" i="652" s="1"/>
  <c r="R19" i="653"/>
  <c r="S19" i="653"/>
  <c r="D20" i="653"/>
  <c r="E20" i="653"/>
  <c r="F20" i="653"/>
  <c r="G20" i="653"/>
  <c r="H20" i="653"/>
  <c r="I20" i="653"/>
  <c r="J20" i="653"/>
  <c r="K20" i="653"/>
  <c r="L20" i="653"/>
  <c r="M20" i="653"/>
  <c r="N20" i="653"/>
  <c r="O20" i="653"/>
  <c r="P20" i="653"/>
  <c r="P20" i="652" s="1"/>
  <c r="Q20" i="653"/>
  <c r="Q20" i="652" s="1"/>
  <c r="R20" i="653"/>
  <c r="S20" i="653"/>
  <c r="D21" i="653"/>
  <c r="E21" i="653"/>
  <c r="E51" i="652" s="1"/>
  <c r="F21" i="653"/>
  <c r="F51" i="652" s="1"/>
  <c r="G21" i="653"/>
  <c r="G51" i="652" s="1"/>
  <c r="H21" i="653"/>
  <c r="H51" i="652" s="1"/>
  <c r="I21" i="653"/>
  <c r="I51" i="652" s="1"/>
  <c r="J21" i="653"/>
  <c r="J51" i="652" s="1"/>
  <c r="K21" i="653"/>
  <c r="K51" i="652" s="1"/>
  <c r="L21" i="653"/>
  <c r="L51" i="652" s="1"/>
  <c r="M21" i="653"/>
  <c r="M51" i="652" s="1"/>
  <c r="N21" i="653"/>
  <c r="N51" i="652" s="1"/>
  <c r="O21" i="653"/>
  <c r="O51" i="652" s="1"/>
  <c r="P21" i="653"/>
  <c r="P51" i="652" s="1"/>
  <c r="Q21" i="653"/>
  <c r="Q51" i="652" s="1"/>
  <c r="R21" i="653"/>
  <c r="R51" i="652" s="1"/>
  <c r="S21" i="653"/>
  <c r="S51" i="652" s="1"/>
  <c r="D22" i="653"/>
  <c r="D34" i="652" s="1"/>
  <c r="E22" i="653"/>
  <c r="E34" i="652" s="1"/>
  <c r="F22" i="653"/>
  <c r="F34" i="652" s="1"/>
  <c r="G22" i="653"/>
  <c r="G34" i="652" s="1"/>
  <c r="H22" i="653"/>
  <c r="H34" i="652" s="1"/>
  <c r="I22" i="653"/>
  <c r="I34" i="652" s="1"/>
  <c r="J22" i="653"/>
  <c r="J34" i="652" s="1"/>
  <c r="K22" i="653"/>
  <c r="K34" i="652" s="1"/>
  <c r="L22" i="653"/>
  <c r="L34" i="652" s="1"/>
  <c r="M22" i="653"/>
  <c r="M34" i="652" s="1"/>
  <c r="N22" i="653"/>
  <c r="N34" i="652" s="1"/>
  <c r="O22" i="653"/>
  <c r="O34" i="652" s="1"/>
  <c r="P22" i="653"/>
  <c r="P34" i="652" s="1"/>
  <c r="P35" i="652" s="1"/>
  <c r="Q22" i="653"/>
  <c r="Q34" i="652" s="1"/>
  <c r="Q35" i="652" s="1"/>
  <c r="R22" i="653"/>
  <c r="R34" i="652" s="1"/>
  <c r="R35" i="652" s="1"/>
  <c r="R119" i="649" s="1"/>
  <c r="S22" i="653"/>
  <c r="S53" i="652" s="1"/>
  <c r="D23" i="653"/>
  <c r="D52" i="652" s="1"/>
  <c r="E23" i="653"/>
  <c r="E52" i="652" s="1"/>
  <c r="F23" i="653"/>
  <c r="F52" i="652" s="1"/>
  <c r="G23" i="653"/>
  <c r="G52" i="652" s="1"/>
  <c r="H23" i="653"/>
  <c r="H52" i="652" s="1"/>
  <c r="I23" i="653"/>
  <c r="I52" i="652" s="1"/>
  <c r="J23" i="653"/>
  <c r="J52" i="652" s="1"/>
  <c r="K23" i="653"/>
  <c r="K52" i="652" s="1"/>
  <c r="L23" i="653"/>
  <c r="L52" i="652" s="1"/>
  <c r="M23" i="653"/>
  <c r="M52" i="652" s="1"/>
  <c r="N23" i="653"/>
  <c r="N52" i="652" s="1"/>
  <c r="O23" i="653"/>
  <c r="O52" i="652" s="1"/>
  <c r="P23" i="653"/>
  <c r="P52" i="652" s="1"/>
  <c r="Q23" i="653"/>
  <c r="Q52" i="652" s="1"/>
  <c r="R23" i="653"/>
  <c r="R52" i="652" s="1"/>
  <c r="S23" i="653"/>
  <c r="S52" i="652" s="1"/>
  <c r="D24" i="653"/>
  <c r="D50" i="652" s="1"/>
  <c r="E24" i="653"/>
  <c r="E50" i="652" s="1"/>
  <c r="F24" i="653"/>
  <c r="F50" i="652" s="1"/>
  <c r="G24" i="653"/>
  <c r="G50" i="652" s="1"/>
  <c r="H24" i="653"/>
  <c r="H50" i="652" s="1"/>
  <c r="I24" i="653"/>
  <c r="I50" i="652" s="1"/>
  <c r="I54" i="652" s="1"/>
  <c r="I118" i="649" s="1"/>
  <c r="I21" i="649" s="1"/>
  <c r="J24" i="653"/>
  <c r="J50" i="652" s="1"/>
  <c r="K24" i="653"/>
  <c r="K50" i="652" s="1"/>
  <c r="K54" i="652" s="1"/>
  <c r="K118" i="649" s="1"/>
  <c r="K21" i="649" s="1"/>
  <c r="L24" i="653"/>
  <c r="L50" i="652" s="1"/>
  <c r="L54" i="652" s="1"/>
  <c r="L118" i="649" s="1"/>
  <c r="L21" i="649" s="1"/>
  <c r="M24" i="653"/>
  <c r="M50" i="652" s="1"/>
  <c r="N24" i="653"/>
  <c r="N50" i="652" s="1"/>
  <c r="O24" i="653"/>
  <c r="O50" i="652" s="1"/>
  <c r="P24" i="653"/>
  <c r="P50" i="652" s="1"/>
  <c r="Q24" i="653"/>
  <c r="Q50" i="652" s="1"/>
  <c r="R24" i="653"/>
  <c r="R50" i="652" s="1"/>
  <c r="D25" i="653"/>
  <c r="E25" i="653"/>
  <c r="F25" i="653"/>
  <c r="G25" i="653"/>
  <c r="H25" i="653"/>
  <c r="I25" i="653"/>
  <c r="J25" i="653"/>
  <c r="K25" i="653"/>
  <c r="L25" i="653"/>
  <c r="M25" i="653"/>
  <c r="N25" i="653"/>
  <c r="O25" i="653"/>
  <c r="P25" i="653"/>
  <c r="P21" i="652" s="1"/>
  <c r="Q25" i="653"/>
  <c r="Q21" i="652" s="1"/>
  <c r="R25" i="653"/>
  <c r="S25" i="653"/>
  <c r="S50" i="652"/>
  <c r="D51" i="652"/>
  <c r="R123" i="652"/>
  <c r="S123" i="652"/>
  <c r="S76" i="649" s="1"/>
  <c r="S24" i="649" s="1"/>
  <c r="S124" i="652"/>
  <c r="R103" i="652"/>
  <c r="S103" i="652"/>
  <c r="J103" i="652"/>
  <c r="N103" i="652"/>
  <c r="F103" i="652"/>
  <c r="C103" i="652"/>
  <c r="D103" i="652"/>
  <c r="E103" i="652"/>
  <c r="G103" i="652"/>
  <c r="H103" i="652"/>
  <c r="I103" i="652"/>
  <c r="K103" i="652"/>
  <c r="L103" i="652"/>
  <c r="M103" i="652"/>
  <c r="O103" i="652"/>
  <c r="R89" i="652"/>
  <c r="S89" i="652"/>
  <c r="R45" i="652"/>
  <c r="R72" i="649" s="1"/>
  <c r="S35" i="652"/>
  <c r="S119" i="649" s="1"/>
  <c r="S19" i="649" s="1"/>
  <c r="R29" i="652"/>
  <c r="R75" i="649" s="1"/>
  <c r="S29" i="652"/>
  <c r="S75" i="649" s="1"/>
  <c r="Q124" i="652" l="1"/>
  <c r="Q76" i="649"/>
  <c r="Q24" i="649" s="1"/>
  <c r="P124" i="652"/>
  <c r="P76" i="649"/>
  <c r="P24" i="649" s="1"/>
  <c r="R124" i="652"/>
  <c r="R76" i="649"/>
  <c r="R24" i="649" s="1"/>
  <c r="P90" i="652"/>
  <c r="P71" i="649"/>
  <c r="P18" i="649" s="1"/>
  <c r="S90" i="652"/>
  <c r="S71" i="649"/>
  <c r="S18" i="649" s="1"/>
  <c r="R90" i="652"/>
  <c r="R71" i="649"/>
  <c r="R18" i="649" s="1"/>
  <c r="S78" i="649"/>
  <c r="Q90" i="652"/>
  <c r="Q71" i="649"/>
  <c r="Q18" i="649" s="1"/>
  <c r="Q78" i="649"/>
  <c r="R19" i="649"/>
  <c r="S46" i="652"/>
  <c r="R66" i="667"/>
  <c r="S78" i="667"/>
  <c r="S65" i="667" s="1"/>
  <c r="S67" i="667" s="1"/>
  <c r="D54" i="652"/>
  <c r="D118" i="649" s="1"/>
  <c r="D21" i="649" s="1"/>
  <c r="H54" i="652"/>
  <c r="H118" i="649" s="1"/>
  <c r="H21" i="649" s="1"/>
  <c r="P22" i="652"/>
  <c r="P30" i="652" s="1"/>
  <c r="O54" i="652"/>
  <c r="O118" i="649" s="1"/>
  <c r="O21" i="649" s="1"/>
  <c r="G54" i="652"/>
  <c r="G118" i="649" s="1"/>
  <c r="G21" i="649" s="1"/>
  <c r="N54" i="652"/>
  <c r="N118" i="649" s="1"/>
  <c r="N21" i="649" s="1"/>
  <c r="F54" i="652"/>
  <c r="F118" i="649" s="1"/>
  <c r="F21" i="649" s="1"/>
  <c r="R54" i="652"/>
  <c r="R118" i="649" s="1"/>
  <c r="R21" i="649" s="1"/>
  <c r="Q22" i="652"/>
  <c r="P54" i="652"/>
  <c r="P118" i="649" s="1"/>
  <c r="P21" i="649" s="1"/>
  <c r="Q54" i="652"/>
  <c r="Q118" i="649" s="1"/>
  <c r="Q21" i="649" s="1"/>
  <c r="Q46" i="652"/>
  <c r="Q119" i="649"/>
  <c r="Q19" i="649" s="1"/>
  <c r="J54" i="652"/>
  <c r="J118" i="649" s="1"/>
  <c r="J21" i="649" s="1"/>
  <c r="P46" i="652"/>
  <c r="P119" i="649"/>
  <c r="P19" i="649" s="1"/>
  <c r="S54" i="652"/>
  <c r="S118" i="649" s="1"/>
  <c r="S21" i="649" s="1"/>
  <c r="M54" i="652"/>
  <c r="M118" i="649" s="1"/>
  <c r="M21" i="649" s="1"/>
  <c r="E54" i="652"/>
  <c r="E118" i="649" s="1"/>
  <c r="E21" i="649" s="1"/>
  <c r="R78" i="667"/>
  <c r="R65" i="667" s="1"/>
  <c r="R67" i="667" s="1"/>
  <c r="R46" i="652"/>
  <c r="P78" i="649" l="1"/>
  <c r="R78" i="649"/>
  <c r="S64" i="652"/>
  <c r="P120" i="649"/>
  <c r="P20" i="649" s="1"/>
  <c r="R64" i="652"/>
  <c r="Q64" i="652"/>
  <c r="P64" i="652"/>
  <c r="Q30" i="652"/>
  <c r="Q120" i="649"/>
  <c r="Q20" i="649" s="1"/>
  <c r="S17" i="652"/>
  <c r="S18" i="652"/>
  <c r="S19" i="652"/>
  <c r="S20" i="652"/>
  <c r="S21" i="652"/>
  <c r="D16" i="652"/>
  <c r="E16" i="652"/>
  <c r="F16" i="652"/>
  <c r="G16" i="652"/>
  <c r="H16" i="652"/>
  <c r="I16" i="652"/>
  <c r="J16" i="652"/>
  <c r="K16" i="652"/>
  <c r="L16" i="652"/>
  <c r="M16" i="652"/>
  <c r="N16" i="652"/>
  <c r="O16" i="652"/>
  <c r="R16" i="652"/>
  <c r="D17" i="652"/>
  <c r="E17" i="652"/>
  <c r="F17" i="652"/>
  <c r="G17" i="652"/>
  <c r="H17" i="652"/>
  <c r="I17" i="652"/>
  <c r="J17" i="652"/>
  <c r="K17" i="652"/>
  <c r="L17" i="652"/>
  <c r="M17" i="652"/>
  <c r="N17" i="652"/>
  <c r="O17" i="652"/>
  <c r="R17" i="652"/>
  <c r="D18" i="652"/>
  <c r="E18" i="652"/>
  <c r="F18" i="652"/>
  <c r="G18" i="652"/>
  <c r="H18" i="652"/>
  <c r="I18" i="652"/>
  <c r="J18" i="652"/>
  <c r="K18" i="652"/>
  <c r="L18" i="652"/>
  <c r="M18" i="652"/>
  <c r="N18" i="652"/>
  <c r="O18" i="652"/>
  <c r="R18" i="652"/>
  <c r="D19" i="652"/>
  <c r="E19" i="652"/>
  <c r="F19" i="652"/>
  <c r="G19" i="652"/>
  <c r="H19" i="652"/>
  <c r="I19" i="652"/>
  <c r="J19" i="652"/>
  <c r="K19" i="652"/>
  <c r="L19" i="652"/>
  <c r="M19" i="652"/>
  <c r="N19" i="652"/>
  <c r="O19" i="652"/>
  <c r="R19" i="652"/>
  <c r="D20" i="652"/>
  <c r="E20" i="652"/>
  <c r="F20" i="652"/>
  <c r="G20" i="652"/>
  <c r="H20" i="652"/>
  <c r="I20" i="652"/>
  <c r="J20" i="652"/>
  <c r="K20" i="652"/>
  <c r="L20" i="652"/>
  <c r="M20" i="652"/>
  <c r="N20" i="652"/>
  <c r="O20" i="652"/>
  <c r="R20" i="652"/>
  <c r="D21" i="652"/>
  <c r="E21" i="652"/>
  <c r="F21" i="652"/>
  <c r="G21" i="652"/>
  <c r="H21" i="652"/>
  <c r="I21" i="652"/>
  <c r="J21" i="652"/>
  <c r="K21" i="652"/>
  <c r="L21" i="652"/>
  <c r="M21" i="652"/>
  <c r="N21" i="652"/>
  <c r="O21" i="652"/>
  <c r="R21" i="652"/>
  <c r="D26" i="653"/>
  <c r="E26" i="653"/>
  <c r="F26" i="653"/>
  <c r="G26" i="653"/>
  <c r="H26" i="653"/>
  <c r="I26" i="653"/>
  <c r="J26" i="653"/>
  <c r="K26" i="653"/>
  <c r="L26" i="653"/>
  <c r="M26" i="653"/>
  <c r="N26" i="653"/>
  <c r="O26" i="653"/>
  <c r="P26" i="653"/>
  <c r="Q26" i="653"/>
  <c r="R26" i="653"/>
  <c r="S26" i="653"/>
  <c r="C25" i="653"/>
  <c r="C21" i="652" s="1"/>
  <c r="C22" i="653"/>
  <c r="C34" i="652" s="1"/>
  <c r="C23" i="653"/>
  <c r="C52" i="652" s="1"/>
  <c r="C24" i="653"/>
  <c r="C50" i="652" s="1"/>
  <c r="C21" i="653"/>
  <c r="C51" i="652" s="1"/>
  <c r="C20" i="653"/>
  <c r="C20" i="652" s="1"/>
  <c r="C19" i="653"/>
  <c r="C19" i="652" s="1"/>
  <c r="C18" i="653"/>
  <c r="C16" i="652" s="1"/>
  <c r="C17" i="653"/>
  <c r="C18" i="652" s="1"/>
  <c r="C16" i="653"/>
  <c r="C17" i="652" s="1"/>
  <c r="R54" i="653"/>
  <c r="R40" i="657" s="1"/>
  <c r="S54" i="653"/>
  <c r="S40" i="657" s="1"/>
  <c r="S67" i="653"/>
  <c r="S41" i="657" s="1"/>
  <c r="R78" i="653"/>
  <c r="R42" i="657" s="1"/>
  <c r="S78" i="653"/>
  <c r="S42" i="657" s="1"/>
  <c r="R91" i="653"/>
  <c r="R49" i="657" s="1"/>
  <c r="S91" i="653"/>
  <c r="S49" i="657" s="1"/>
  <c r="R104" i="653"/>
  <c r="R45" i="657" s="1"/>
  <c r="S104" i="653"/>
  <c r="S45" i="657" s="1"/>
  <c r="R117" i="653"/>
  <c r="R48" i="657" s="1"/>
  <c r="S117" i="653"/>
  <c r="S48" i="657" s="1"/>
  <c r="R130" i="653"/>
  <c r="R50" i="657" s="1"/>
  <c r="S130" i="653"/>
  <c r="S50" i="657" s="1"/>
  <c r="R151" i="653"/>
  <c r="R46" i="657" s="1"/>
  <c r="S151" i="653"/>
  <c r="S46" i="657" s="1"/>
  <c r="R163" i="653"/>
  <c r="R43" i="657" s="1"/>
  <c r="S163" i="653"/>
  <c r="S43" i="657" s="1"/>
  <c r="R173" i="653"/>
  <c r="R51" i="657" s="1"/>
  <c r="S173" i="653"/>
  <c r="S51" i="657" s="1"/>
  <c r="R187" i="653"/>
  <c r="R47" i="657" s="1"/>
  <c r="S187" i="653"/>
  <c r="S47" i="657" s="1"/>
  <c r="R43" i="653"/>
  <c r="R39" i="657" s="1"/>
  <c r="S43" i="653"/>
  <c r="S39" i="657" s="1"/>
  <c r="R45" i="655"/>
  <c r="S45" i="655"/>
  <c r="B45" i="655"/>
  <c r="R42" i="655"/>
  <c r="S42" i="655"/>
  <c r="P121" i="649" l="1"/>
  <c r="S52" i="657"/>
  <c r="Q121" i="649"/>
  <c r="R52" i="657"/>
  <c r="R18" i="645" s="1"/>
  <c r="C54" i="652"/>
  <c r="C118" i="649" s="1"/>
  <c r="R22" i="652"/>
  <c r="S22" i="652"/>
  <c r="D49" i="665"/>
  <c r="S70" i="657" l="1"/>
  <c r="S18" i="645"/>
  <c r="R20" i="645"/>
  <c r="R38" i="667" s="1"/>
  <c r="S68" i="657"/>
  <c r="S64" i="657"/>
  <c r="S73" i="657"/>
  <c r="S69" i="657"/>
  <c r="S74" i="657"/>
  <c r="S63" i="657"/>
  <c r="S71" i="657"/>
  <c r="S66" i="657"/>
  <c r="S65" i="657"/>
  <c r="S67" i="657"/>
  <c r="R30" i="652"/>
  <c r="R120" i="649"/>
  <c r="R20" i="649" s="1"/>
  <c r="S72" i="657"/>
  <c r="S62" i="657"/>
  <c r="S30" i="652"/>
  <c r="S120" i="649"/>
  <c r="S20" i="649" s="1"/>
  <c r="C74" i="649"/>
  <c r="C22" i="649" s="1"/>
  <c r="D89" i="652"/>
  <c r="D71" i="649" s="1"/>
  <c r="D18" i="649" s="1"/>
  <c r="E89" i="652"/>
  <c r="E71" i="649" s="1"/>
  <c r="E18" i="649" s="1"/>
  <c r="F89" i="652"/>
  <c r="F71" i="649" s="1"/>
  <c r="F18" i="649" s="1"/>
  <c r="G89" i="652"/>
  <c r="G71" i="649" s="1"/>
  <c r="G18" i="649" s="1"/>
  <c r="H89" i="652"/>
  <c r="H71" i="649" s="1"/>
  <c r="H18" i="649" s="1"/>
  <c r="I89" i="652"/>
  <c r="I71" i="649" s="1"/>
  <c r="I18" i="649" s="1"/>
  <c r="J89" i="652"/>
  <c r="J71" i="649" s="1"/>
  <c r="J18" i="649" s="1"/>
  <c r="K89" i="652"/>
  <c r="K71" i="649" s="1"/>
  <c r="K18" i="649" s="1"/>
  <c r="L89" i="652"/>
  <c r="L71" i="649" s="1"/>
  <c r="L18" i="649" s="1"/>
  <c r="M89" i="652"/>
  <c r="M71" i="649" s="1"/>
  <c r="M18" i="649" s="1"/>
  <c r="N89" i="652"/>
  <c r="N71" i="649" s="1"/>
  <c r="N18" i="649" s="1"/>
  <c r="O89" i="652"/>
  <c r="O71" i="649" s="1"/>
  <c r="O18" i="649" s="1"/>
  <c r="C89" i="652"/>
  <c r="C71" i="649" s="1"/>
  <c r="C18" i="649" s="1"/>
  <c r="S20" i="645" l="1"/>
  <c r="S38" i="667" s="1"/>
  <c r="R25" i="649"/>
  <c r="R121" i="649"/>
  <c r="S121" i="649"/>
  <c r="C45" i="655"/>
  <c r="D45" i="655"/>
  <c r="E45" i="655"/>
  <c r="F45" i="655"/>
  <c r="G45" i="655"/>
  <c r="H45" i="655"/>
  <c r="I45" i="655"/>
  <c r="J45" i="655"/>
  <c r="K45" i="655"/>
  <c r="L45" i="655"/>
  <c r="M45" i="655"/>
  <c r="N45" i="655"/>
  <c r="O45" i="655"/>
  <c r="P45" i="655"/>
  <c r="Q45" i="655"/>
  <c r="S25" i="649" l="1"/>
  <c r="Q77" i="668"/>
  <c r="Q37" i="667" s="1"/>
  <c r="Q76" i="667" s="1"/>
  <c r="P77" i="668"/>
  <c r="P37" i="667" s="1"/>
  <c r="O77" i="668"/>
  <c r="O37" i="667" s="1"/>
  <c r="N77" i="668"/>
  <c r="N37" i="667" s="1"/>
  <c r="M77" i="668"/>
  <c r="L77" i="668"/>
  <c r="K77" i="668"/>
  <c r="J77" i="668"/>
  <c r="J37" i="667" s="1"/>
  <c r="I77" i="668"/>
  <c r="H77" i="668"/>
  <c r="G77" i="668"/>
  <c r="F77" i="668"/>
  <c r="F37" i="667" s="1"/>
  <c r="E77" i="668"/>
  <c r="D77" i="668"/>
  <c r="C77" i="668"/>
  <c r="C37" i="667" s="1"/>
  <c r="P36" i="667"/>
  <c r="P75" i="667" s="1"/>
  <c r="O36" i="667"/>
  <c r="O75" i="667" s="1"/>
  <c r="N36" i="667"/>
  <c r="N75" i="667" s="1"/>
  <c r="M36" i="667"/>
  <c r="M75" i="667" s="1"/>
  <c r="L36" i="667"/>
  <c r="L75" i="667" s="1"/>
  <c r="K36" i="667"/>
  <c r="K75" i="667" s="1"/>
  <c r="J36" i="667"/>
  <c r="J75" i="667" s="1"/>
  <c r="I36" i="667"/>
  <c r="I75" i="667" s="1"/>
  <c r="H36" i="667"/>
  <c r="H75" i="667" s="1"/>
  <c r="G36" i="667"/>
  <c r="G75" i="667" s="1"/>
  <c r="F36" i="667"/>
  <c r="F75" i="667" s="1"/>
  <c r="E36" i="667"/>
  <c r="E75" i="667" s="1"/>
  <c r="D36" i="667"/>
  <c r="D75" i="667" s="1"/>
  <c r="C36" i="667"/>
  <c r="C75" i="667" s="1"/>
  <c r="P35" i="667"/>
  <c r="P74" i="667" s="1"/>
  <c r="O35" i="667"/>
  <c r="O74" i="667" s="1"/>
  <c r="N35" i="667"/>
  <c r="N74" i="667" s="1"/>
  <c r="M35" i="667"/>
  <c r="M74" i="667" s="1"/>
  <c r="L35" i="667"/>
  <c r="L74" i="667" s="1"/>
  <c r="K35" i="667"/>
  <c r="J35" i="667"/>
  <c r="I35" i="667"/>
  <c r="I74" i="667" s="1"/>
  <c r="H35" i="667"/>
  <c r="H74" i="667" s="1"/>
  <c r="G35" i="667"/>
  <c r="G74" i="667" s="1"/>
  <c r="F35" i="667"/>
  <c r="F74" i="667" s="1"/>
  <c r="E35" i="667"/>
  <c r="E74" i="667" s="1"/>
  <c r="D35" i="667"/>
  <c r="D74" i="667" s="1"/>
  <c r="C35" i="667"/>
  <c r="C32" i="667" s="1"/>
  <c r="K37" i="667" l="1"/>
  <c r="K76" i="667" s="1"/>
  <c r="D37" i="667"/>
  <c r="D76" i="667" s="1"/>
  <c r="D78" i="667" s="1"/>
  <c r="D65" i="667" s="1"/>
  <c r="L37" i="667"/>
  <c r="L76" i="667" s="1"/>
  <c r="L78" i="667" s="1"/>
  <c r="L65" i="667" s="1"/>
  <c r="E37" i="667"/>
  <c r="E76" i="667" s="1"/>
  <c r="E78" i="667" s="1"/>
  <c r="E65" i="667" s="1"/>
  <c r="M37" i="667"/>
  <c r="M76" i="667" s="1"/>
  <c r="M78" i="667" s="1"/>
  <c r="M65" i="667" s="1"/>
  <c r="G37" i="667"/>
  <c r="G76" i="667" s="1"/>
  <c r="G78" i="667" s="1"/>
  <c r="G65" i="667" s="1"/>
  <c r="I76" i="667"/>
  <c r="I78" i="667" s="1"/>
  <c r="I65" i="667" s="1"/>
  <c r="H37" i="667"/>
  <c r="H76" i="667" s="1"/>
  <c r="H78" i="667" s="1"/>
  <c r="H65" i="667" s="1"/>
  <c r="G79" i="667"/>
  <c r="G66" i="667" s="1"/>
  <c r="G67" i="667" s="1"/>
  <c r="O79" i="667"/>
  <c r="O66" i="667" s="1"/>
  <c r="H79" i="667"/>
  <c r="H66" i="667" s="1"/>
  <c r="H67" i="667" s="1"/>
  <c r="P79" i="667"/>
  <c r="P66" i="667" s="1"/>
  <c r="F79" i="667"/>
  <c r="F66" i="667" s="1"/>
  <c r="F67" i="667" s="1"/>
  <c r="N79" i="667"/>
  <c r="N66" i="667" s="1"/>
  <c r="I79" i="667"/>
  <c r="I66" i="667" s="1"/>
  <c r="I67" i="667" s="1"/>
  <c r="J74" i="667"/>
  <c r="J79" i="667" s="1"/>
  <c r="J66" i="667" s="1"/>
  <c r="J67" i="667" s="1"/>
  <c r="J32" i="667"/>
  <c r="D79" i="667"/>
  <c r="D66" i="667" s="1"/>
  <c r="D67" i="667" s="1"/>
  <c r="L79" i="667"/>
  <c r="L66" i="667" s="1"/>
  <c r="L67" i="667" s="1"/>
  <c r="K74" i="667"/>
  <c r="K79" i="667" s="1"/>
  <c r="K66" i="667" s="1"/>
  <c r="K67" i="667" s="1"/>
  <c r="K32" i="667"/>
  <c r="E79" i="667"/>
  <c r="E66" i="667" s="1"/>
  <c r="E67" i="667" s="1"/>
  <c r="M79" i="667"/>
  <c r="M66" i="667" s="1"/>
  <c r="C74" i="667"/>
  <c r="C79" i="667" s="1"/>
  <c r="C66" i="667" s="1"/>
  <c r="C67" i="667" s="1"/>
  <c r="P76" i="667"/>
  <c r="P78" i="667" s="1"/>
  <c r="P65" i="667" s="1"/>
  <c r="O76" i="667"/>
  <c r="O78" i="667" s="1"/>
  <c r="O65" i="667" s="1"/>
  <c r="O67" i="667" s="1"/>
  <c r="C76" i="667"/>
  <c r="Q78" i="667"/>
  <c r="Q65" i="667" s="1"/>
  <c r="F76" i="667"/>
  <c r="F78" i="667" s="1"/>
  <c r="F65" i="667" s="1"/>
  <c r="J76" i="667"/>
  <c r="N76" i="667"/>
  <c r="N78" i="667" s="1"/>
  <c r="N65" i="667" s="1"/>
  <c r="N67" i="667" s="1"/>
  <c r="Q66" i="667"/>
  <c r="Q67" i="667" l="1"/>
  <c r="M67" i="667"/>
  <c r="P67" i="667"/>
  <c r="K78" i="667"/>
  <c r="K65" i="667" s="1"/>
  <c r="J78" i="667"/>
  <c r="J65" i="667" s="1"/>
  <c r="C78" i="667"/>
  <c r="C65" i="667" s="1"/>
  <c r="E14" i="665"/>
  <c r="E18" i="665"/>
  <c r="E22" i="665"/>
  <c r="E26" i="665"/>
  <c r="E30" i="665"/>
  <c r="E34" i="665"/>
  <c r="E38" i="665"/>
  <c r="E42" i="665"/>
  <c r="E46" i="665"/>
  <c r="E20" i="665"/>
  <c r="E32" i="665"/>
  <c r="E40" i="665"/>
  <c r="E48" i="665"/>
  <c r="E21" i="665"/>
  <c r="E29" i="665"/>
  <c r="E41" i="665"/>
  <c r="E15" i="665"/>
  <c r="E19" i="665"/>
  <c r="E23" i="665"/>
  <c r="E27" i="665"/>
  <c r="E31" i="665"/>
  <c r="E35" i="665"/>
  <c r="E39" i="665"/>
  <c r="E43" i="665"/>
  <c r="E47" i="665"/>
  <c r="E16" i="665"/>
  <c r="E24" i="665"/>
  <c r="E28" i="665"/>
  <c r="E36" i="665"/>
  <c r="E44" i="665"/>
  <c r="E17" i="665"/>
  <c r="E25" i="665"/>
  <c r="E33" i="665"/>
  <c r="E37" i="665"/>
  <c r="E45" i="665"/>
  <c r="E49" i="665" l="1"/>
  <c r="D27" i="663"/>
  <c r="Q42" i="655" l="1"/>
  <c r="C42" i="655"/>
  <c r="D42" i="655"/>
  <c r="E42" i="655"/>
  <c r="F42" i="655"/>
  <c r="G42" i="655"/>
  <c r="H42" i="655"/>
  <c r="I42" i="655"/>
  <c r="J42" i="655"/>
  <c r="K42" i="655"/>
  <c r="L42" i="655"/>
  <c r="M42" i="655"/>
  <c r="N42" i="655"/>
  <c r="O42" i="655"/>
  <c r="P42" i="655"/>
  <c r="Q21" i="650" l="1"/>
  <c r="Q19" i="645" s="1"/>
  <c r="P21" i="650" l="1"/>
  <c r="P19" i="645" s="1"/>
  <c r="Q161" i="654" l="1"/>
  <c r="P161" i="654"/>
  <c r="O161" i="654"/>
  <c r="N161" i="654"/>
  <c r="M161" i="654"/>
  <c r="L161" i="654"/>
  <c r="K161" i="654"/>
  <c r="J161" i="654"/>
  <c r="I161" i="654"/>
  <c r="H161" i="654"/>
  <c r="G161" i="654"/>
  <c r="F161" i="654"/>
  <c r="E161" i="654"/>
  <c r="D161" i="654"/>
  <c r="C161" i="654"/>
  <c r="Q81" i="654"/>
  <c r="P81" i="654"/>
  <c r="O81" i="654"/>
  <c r="N81" i="654"/>
  <c r="M81" i="654"/>
  <c r="L81" i="654"/>
  <c r="K81" i="654"/>
  <c r="J81" i="654"/>
  <c r="I81" i="654"/>
  <c r="H81" i="654"/>
  <c r="G81" i="654"/>
  <c r="F81" i="654"/>
  <c r="E81" i="654"/>
  <c r="D81" i="654"/>
  <c r="C81" i="654"/>
  <c r="Q70" i="654"/>
  <c r="P70" i="654"/>
  <c r="O70" i="654"/>
  <c r="N70" i="654"/>
  <c r="M70" i="654"/>
  <c r="L70" i="654"/>
  <c r="K70" i="654"/>
  <c r="J70" i="654"/>
  <c r="I70" i="654"/>
  <c r="H70" i="654"/>
  <c r="G70" i="654"/>
  <c r="F70" i="654"/>
  <c r="E70" i="654"/>
  <c r="D70" i="654"/>
  <c r="C70" i="654"/>
  <c r="Q54" i="654"/>
  <c r="P54" i="654"/>
  <c r="O54" i="654"/>
  <c r="Q47" i="654"/>
  <c r="P47" i="654"/>
  <c r="O47" i="654"/>
  <c r="N47" i="654"/>
  <c r="M47" i="654"/>
  <c r="L47" i="654"/>
  <c r="K47" i="654"/>
  <c r="J47" i="654"/>
  <c r="I47" i="654"/>
  <c r="H47" i="654"/>
  <c r="G47" i="654"/>
  <c r="F47" i="654"/>
  <c r="E47" i="654"/>
  <c r="D47" i="654"/>
  <c r="C47" i="654"/>
  <c r="Q39" i="654"/>
  <c r="P39" i="654"/>
  <c r="O39" i="654"/>
  <c r="N39" i="654"/>
  <c r="M39" i="654"/>
  <c r="L39" i="654"/>
  <c r="K39" i="654"/>
  <c r="J39" i="654"/>
  <c r="I39" i="654"/>
  <c r="H39" i="654"/>
  <c r="G39" i="654"/>
  <c r="F39" i="654"/>
  <c r="E39" i="654"/>
  <c r="D39" i="654"/>
  <c r="C39" i="654"/>
  <c r="Q30" i="654"/>
  <c r="P30" i="654"/>
  <c r="O30" i="654"/>
  <c r="N30" i="654"/>
  <c r="M30" i="654"/>
  <c r="L30" i="654"/>
  <c r="K30" i="654"/>
  <c r="J30" i="654"/>
  <c r="I30" i="654"/>
  <c r="H30" i="654"/>
  <c r="G30" i="654"/>
  <c r="F30" i="654"/>
  <c r="E30" i="654"/>
  <c r="D30" i="654"/>
  <c r="C30" i="654"/>
  <c r="Q21" i="654"/>
  <c r="P21" i="654"/>
  <c r="O21" i="654"/>
  <c r="N21" i="654"/>
  <c r="M21" i="654"/>
  <c r="L21" i="654"/>
  <c r="K21" i="654"/>
  <c r="J21" i="654"/>
  <c r="I21" i="654"/>
  <c r="H21" i="654"/>
  <c r="G21" i="654"/>
  <c r="F21" i="654"/>
  <c r="E21" i="654"/>
  <c r="D21" i="654"/>
  <c r="C21" i="654"/>
  <c r="O123" i="652" l="1"/>
  <c r="O76" i="649" s="1"/>
  <c r="O24" i="649" s="1"/>
  <c r="N123" i="652"/>
  <c r="N76" i="649" s="1"/>
  <c r="N24" i="649" s="1"/>
  <c r="M123" i="652"/>
  <c r="M76" i="649" s="1"/>
  <c r="M24" i="649" s="1"/>
  <c r="L123" i="652"/>
  <c r="L76" i="649" s="1"/>
  <c r="L24" i="649" s="1"/>
  <c r="K123" i="652"/>
  <c r="K76" i="649" s="1"/>
  <c r="K24" i="649" s="1"/>
  <c r="J123" i="652"/>
  <c r="J76" i="649" s="1"/>
  <c r="J24" i="649" s="1"/>
  <c r="I123" i="652"/>
  <c r="I76" i="649" s="1"/>
  <c r="I24" i="649" s="1"/>
  <c r="H123" i="652"/>
  <c r="H76" i="649" s="1"/>
  <c r="H24" i="649" s="1"/>
  <c r="G123" i="652"/>
  <c r="G76" i="649" s="1"/>
  <c r="G24" i="649" s="1"/>
  <c r="F123" i="652"/>
  <c r="F76" i="649" s="1"/>
  <c r="F24" i="649" s="1"/>
  <c r="E123" i="652"/>
  <c r="E76" i="649" s="1"/>
  <c r="E24" i="649" s="1"/>
  <c r="D123" i="652"/>
  <c r="D76" i="649" s="1"/>
  <c r="D24" i="649" s="1"/>
  <c r="C123" i="652"/>
  <c r="Q187" i="653"/>
  <c r="Q47" i="657" s="1"/>
  <c r="P187" i="653"/>
  <c r="P47" i="657" s="1"/>
  <c r="O187" i="653"/>
  <c r="O47" i="657" s="1"/>
  <c r="N187" i="653"/>
  <c r="N47" i="657" s="1"/>
  <c r="M187" i="653"/>
  <c r="M47" i="657" s="1"/>
  <c r="L187" i="653"/>
  <c r="L47" i="657" s="1"/>
  <c r="K187" i="653"/>
  <c r="K47" i="657" s="1"/>
  <c r="J187" i="653"/>
  <c r="J47" i="657" s="1"/>
  <c r="I187" i="653"/>
  <c r="I47" i="657" s="1"/>
  <c r="H187" i="653"/>
  <c r="H47" i="657" s="1"/>
  <c r="G187" i="653"/>
  <c r="G47" i="657" s="1"/>
  <c r="F187" i="653"/>
  <c r="F47" i="657" s="1"/>
  <c r="E187" i="653"/>
  <c r="E47" i="657" s="1"/>
  <c r="D187" i="653"/>
  <c r="D47" i="657" s="1"/>
  <c r="C187" i="653"/>
  <c r="C47" i="657" s="1"/>
  <c r="Q173" i="653"/>
  <c r="Q51" i="657" s="1"/>
  <c r="P173" i="653"/>
  <c r="P51" i="657" s="1"/>
  <c r="O173" i="653"/>
  <c r="O51" i="657" s="1"/>
  <c r="N173" i="653"/>
  <c r="N51" i="657" s="1"/>
  <c r="M173" i="653"/>
  <c r="M51" i="657" s="1"/>
  <c r="L173" i="653"/>
  <c r="L51" i="657" s="1"/>
  <c r="K173" i="653"/>
  <c r="K51" i="657" s="1"/>
  <c r="J173" i="653"/>
  <c r="J51" i="657" s="1"/>
  <c r="I173" i="653"/>
  <c r="I51" i="657" s="1"/>
  <c r="H173" i="653"/>
  <c r="H51" i="657" s="1"/>
  <c r="G173" i="653"/>
  <c r="G51" i="657" s="1"/>
  <c r="F173" i="653"/>
  <c r="F51" i="657" s="1"/>
  <c r="E173" i="653"/>
  <c r="E51" i="657" s="1"/>
  <c r="D173" i="653"/>
  <c r="D51" i="657" s="1"/>
  <c r="C173" i="653"/>
  <c r="C51" i="657" s="1"/>
  <c r="Q163" i="653"/>
  <c r="Q43" i="657" s="1"/>
  <c r="P163" i="653"/>
  <c r="P43" i="657" s="1"/>
  <c r="O163" i="653"/>
  <c r="O43" i="657" s="1"/>
  <c r="N163" i="653"/>
  <c r="N43" i="657" s="1"/>
  <c r="M163" i="653"/>
  <c r="M43" i="657" s="1"/>
  <c r="L163" i="653"/>
  <c r="L43" i="657" s="1"/>
  <c r="K163" i="653"/>
  <c r="K43" i="657" s="1"/>
  <c r="J163" i="653"/>
  <c r="J43" i="657" s="1"/>
  <c r="I163" i="653"/>
  <c r="I43" i="657" s="1"/>
  <c r="H163" i="653"/>
  <c r="H43" i="657" s="1"/>
  <c r="G163" i="653"/>
  <c r="G43" i="657" s="1"/>
  <c r="F163" i="653"/>
  <c r="F43" i="657" s="1"/>
  <c r="E163" i="653"/>
  <c r="E43" i="657" s="1"/>
  <c r="D163" i="653"/>
  <c r="D43" i="657" s="1"/>
  <c r="C163" i="653"/>
  <c r="C43" i="657" s="1"/>
  <c r="Q151" i="653"/>
  <c r="Q46" i="657" s="1"/>
  <c r="P151" i="653"/>
  <c r="P46" i="657" s="1"/>
  <c r="O151" i="653"/>
  <c r="O46" i="657" s="1"/>
  <c r="N151" i="653"/>
  <c r="N46" i="657" s="1"/>
  <c r="M151" i="653"/>
  <c r="M46" i="657" s="1"/>
  <c r="L151" i="653"/>
  <c r="L46" i="657" s="1"/>
  <c r="K151" i="653"/>
  <c r="K46" i="657" s="1"/>
  <c r="J151" i="653"/>
  <c r="J46" i="657" s="1"/>
  <c r="I151" i="653"/>
  <c r="I46" i="657" s="1"/>
  <c r="H151" i="653"/>
  <c r="H46" i="657" s="1"/>
  <c r="G151" i="653"/>
  <c r="G46" i="657" s="1"/>
  <c r="F151" i="653"/>
  <c r="F46" i="657" s="1"/>
  <c r="E151" i="653"/>
  <c r="E46" i="657" s="1"/>
  <c r="D151" i="653"/>
  <c r="D46" i="657" s="1"/>
  <c r="C151" i="653"/>
  <c r="C46" i="657" s="1"/>
  <c r="Q140" i="653"/>
  <c r="Q44" i="657" s="1"/>
  <c r="P140" i="653"/>
  <c r="P44" i="657" s="1"/>
  <c r="O140" i="653"/>
  <c r="O44" i="657" s="1"/>
  <c r="N140" i="653"/>
  <c r="N44" i="657" s="1"/>
  <c r="M140" i="653"/>
  <c r="M44" i="657" s="1"/>
  <c r="L140" i="653"/>
  <c r="L44" i="657" s="1"/>
  <c r="K140" i="653"/>
  <c r="K44" i="657" s="1"/>
  <c r="J140" i="653"/>
  <c r="J44" i="657" s="1"/>
  <c r="I140" i="653"/>
  <c r="I44" i="657" s="1"/>
  <c r="H140" i="653"/>
  <c r="H44" i="657" s="1"/>
  <c r="G140" i="653"/>
  <c r="G44" i="657" s="1"/>
  <c r="F140" i="653"/>
  <c r="F44" i="657" s="1"/>
  <c r="E140" i="653"/>
  <c r="E44" i="657" s="1"/>
  <c r="D140" i="653"/>
  <c r="D44" i="657" s="1"/>
  <c r="C140" i="653"/>
  <c r="C44" i="657" s="1"/>
  <c r="Q130" i="653"/>
  <c r="Q50" i="657" s="1"/>
  <c r="P130" i="653"/>
  <c r="P50" i="657" s="1"/>
  <c r="O130" i="653"/>
  <c r="O50" i="657" s="1"/>
  <c r="N130" i="653"/>
  <c r="N50" i="657" s="1"/>
  <c r="M130" i="653"/>
  <c r="M50" i="657" s="1"/>
  <c r="L130" i="653"/>
  <c r="L50" i="657" s="1"/>
  <c r="K130" i="653"/>
  <c r="K50" i="657" s="1"/>
  <c r="J130" i="653"/>
  <c r="J50" i="657" s="1"/>
  <c r="I130" i="653"/>
  <c r="I50" i="657" s="1"/>
  <c r="H130" i="653"/>
  <c r="H50" i="657" s="1"/>
  <c r="G130" i="653"/>
  <c r="G50" i="657" s="1"/>
  <c r="F130" i="653"/>
  <c r="F50" i="657" s="1"/>
  <c r="E130" i="653"/>
  <c r="E50" i="657" s="1"/>
  <c r="D130" i="653"/>
  <c r="D50" i="657" s="1"/>
  <c r="C130" i="653"/>
  <c r="C50" i="657" s="1"/>
  <c r="Q117" i="653"/>
  <c r="Q48" i="657" s="1"/>
  <c r="P117" i="653"/>
  <c r="P48" i="657" s="1"/>
  <c r="O117" i="653"/>
  <c r="O48" i="657" s="1"/>
  <c r="N117" i="653"/>
  <c r="N48" i="657" s="1"/>
  <c r="M117" i="653"/>
  <c r="M48" i="657" s="1"/>
  <c r="L117" i="653"/>
  <c r="L48" i="657" s="1"/>
  <c r="K117" i="653"/>
  <c r="K48" i="657" s="1"/>
  <c r="J117" i="653"/>
  <c r="J48" i="657" s="1"/>
  <c r="I117" i="653"/>
  <c r="I48" i="657" s="1"/>
  <c r="H117" i="653"/>
  <c r="H48" i="657" s="1"/>
  <c r="G117" i="653"/>
  <c r="G48" i="657" s="1"/>
  <c r="F117" i="653"/>
  <c r="F48" i="657" s="1"/>
  <c r="E117" i="653"/>
  <c r="E48" i="657" s="1"/>
  <c r="D117" i="653"/>
  <c r="D48" i="657" s="1"/>
  <c r="C117" i="653"/>
  <c r="C48" i="657" s="1"/>
  <c r="Q104" i="653"/>
  <c r="Q45" i="657" s="1"/>
  <c r="P104" i="653"/>
  <c r="P45" i="657" s="1"/>
  <c r="O104" i="653"/>
  <c r="O45" i="657" s="1"/>
  <c r="N104" i="653"/>
  <c r="N45" i="657" s="1"/>
  <c r="M104" i="653"/>
  <c r="M45" i="657" s="1"/>
  <c r="L104" i="653"/>
  <c r="L45" i="657" s="1"/>
  <c r="K104" i="653"/>
  <c r="K45" i="657" s="1"/>
  <c r="J104" i="653"/>
  <c r="J45" i="657" s="1"/>
  <c r="I104" i="653"/>
  <c r="I45" i="657" s="1"/>
  <c r="H104" i="653"/>
  <c r="H45" i="657" s="1"/>
  <c r="G104" i="653"/>
  <c r="G45" i="657" s="1"/>
  <c r="F104" i="653"/>
  <c r="F45" i="657" s="1"/>
  <c r="E104" i="653"/>
  <c r="E45" i="657" s="1"/>
  <c r="D104" i="653"/>
  <c r="D45" i="657" s="1"/>
  <c r="C104" i="653"/>
  <c r="C45" i="657" s="1"/>
  <c r="Q91" i="653"/>
  <c r="Q49" i="657" s="1"/>
  <c r="P91" i="653"/>
  <c r="P49" i="657" s="1"/>
  <c r="O91" i="653"/>
  <c r="O49" i="657" s="1"/>
  <c r="N91" i="653"/>
  <c r="N49" i="657" s="1"/>
  <c r="M91" i="653"/>
  <c r="M49" i="657" s="1"/>
  <c r="L91" i="653"/>
  <c r="L49" i="657" s="1"/>
  <c r="K91" i="653"/>
  <c r="K49" i="657" s="1"/>
  <c r="J91" i="653"/>
  <c r="J49" i="657" s="1"/>
  <c r="I91" i="653"/>
  <c r="I49" i="657" s="1"/>
  <c r="H91" i="653"/>
  <c r="H49" i="657" s="1"/>
  <c r="G91" i="653"/>
  <c r="G49" i="657" s="1"/>
  <c r="F91" i="653"/>
  <c r="F49" i="657" s="1"/>
  <c r="E91" i="653"/>
  <c r="E49" i="657" s="1"/>
  <c r="D91" i="653"/>
  <c r="D49" i="657" s="1"/>
  <c r="C91" i="653"/>
  <c r="C49" i="657" s="1"/>
  <c r="Q78" i="653"/>
  <c r="Q42" i="657" s="1"/>
  <c r="P78" i="653"/>
  <c r="P42" i="657" s="1"/>
  <c r="O78" i="653"/>
  <c r="O42" i="657" s="1"/>
  <c r="N78" i="653"/>
  <c r="N42" i="657" s="1"/>
  <c r="M78" i="653"/>
  <c r="M42" i="657" s="1"/>
  <c r="L78" i="653"/>
  <c r="L42" i="657" s="1"/>
  <c r="K78" i="653"/>
  <c r="K42" i="657" s="1"/>
  <c r="J78" i="653"/>
  <c r="J42" i="657" s="1"/>
  <c r="I78" i="653"/>
  <c r="I42" i="657" s="1"/>
  <c r="H78" i="653"/>
  <c r="H42" i="657" s="1"/>
  <c r="G78" i="653"/>
  <c r="G42" i="657" s="1"/>
  <c r="F78" i="653"/>
  <c r="F42" i="657" s="1"/>
  <c r="E78" i="653"/>
  <c r="E42" i="657" s="1"/>
  <c r="D78" i="653"/>
  <c r="D42" i="657" s="1"/>
  <c r="C78" i="653"/>
  <c r="C42" i="657" s="1"/>
  <c r="Q67" i="653"/>
  <c r="Q41" i="657" s="1"/>
  <c r="P67" i="653"/>
  <c r="P41" i="657" s="1"/>
  <c r="O67" i="653"/>
  <c r="O41" i="657" s="1"/>
  <c r="N67" i="653"/>
  <c r="N41" i="657" s="1"/>
  <c r="M67" i="653"/>
  <c r="M41" i="657" s="1"/>
  <c r="L67" i="653"/>
  <c r="L41" i="657" s="1"/>
  <c r="K67" i="653"/>
  <c r="K41" i="657" s="1"/>
  <c r="J67" i="653"/>
  <c r="J41" i="657" s="1"/>
  <c r="I67" i="653"/>
  <c r="I41" i="657" s="1"/>
  <c r="H67" i="653"/>
  <c r="H41" i="657" s="1"/>
  <c r="G67" i="653"/>
  <c r="G41" i="657" s="1"/>
  <c r="F67" i="653"/>
  <c r="F41" i="657" s="1"/>
  <c r="E67" i="653"/>
  <c r="E41" i="657" s="1"/>
  <c r="D67" i="653"/>
  <c r="D41" i="657" s="1"/>
  <c r="C67" i="653"/>
  <c r="C41" i="657" s="1"/>
  <c r="Q54" i="653"/>
  <c r="Q40" i="657" s="1"/>
  <c r="P54" i="653"/>
  <c r="P40" i="657" s="1"/>
  <c r="O54" i="653"/>
  <c r="O40" i="657" s="1"/>
  <c r="N54" i="653"/>
  <c r="N40" i="657" s="1"/>
  <c r="M54" i="653"/>
  <c r="M40" i="657" s="1"/>
  <c r="L54" i="653"/>
  <c r="L40" i="657" s="1"/>
  <c r="K54" i="653"/>
  <c r="K40" i="657" s="1"/>
  <c r="J54" i="653"/>
  <c r="J40" i="657" s="1"/>
  <c r="I54" i="653"/>
  <c r="I40" i="657" s="1"/>
  <c r="H54" i="653"/>
  <c r="H40" i="657" s="1"/>
  <c r="G54" i="653"/>
  <c r="G40" i="657" s="1"/>
  <c r="F54" i="653"/>
  <c r="F40" i="657" s="1"/>
  <c r="E54" i="653"/>
  <c r="E40" i="657" s="1"/>
  <c r="D54" i="653"/>
  <c r="D40" i="657" s="1"/>
  <c r="C54" i="653"/>
  <c r="C40" i="657" s="1"/>
  <c r="Q43" i="653"/>
  <c r="Q39" i="657" s="1"/>
  <c r="P43" i="653"/>
  <c r="P39" i="657" s="1"/>
  <c r="O43" i="653"/>
  <c r="O39" i="657" s="1"/>
  <c r="N43" i="653"/>
  <c r="N39" i="657" s="1"/>
  <c r="M43" i="653"/>
  <c r="M39" i="657" s="1"/>
  <c r="L43" i="653"/>
  <c r="L39" i="657" s="1"/>
  <c r="K43" i="653"/>
  <c r="K39" i="657" s="1"/>
  <c r="J43" i="653"/>
  <c r="J39" i="657" s="1"/>
  <c r="I43" i="653"/>
  <c r="I39" i="657" s="1"/>
  <c r="H43" i="653"/>
  <c r="H39" i="657" s="1"/>
  <c r="G43" i="653"/>
  <c r="G39" i="657" s="1"/>
  <c r="F43" i="653"/>
  <c r="F39" i="657" s="1"/>
  <c r="E43" i="653"/>
  <c r="E39" i="657" s="1"/>
  <c r="D43" i="653"/>
  <c r="D39" i="657" s="1"/>
  <c r="C43" i="653"/>
  <c r="C39" i="657" s="1"/>
  <c r="C26" i="653"/>
  <c r="O90" i="652"/>
  <c r="N90" i="652"/>
  <c r="M90" i="652"/>
  <c r="L90" i="652"/>
  <c r="K90" i="652"/>
  <c r="J90" i="652"/>
  <c r="I90" i="652"/>
  <c r="H90" i="652"/>
  <c r="G90" i="652"/>
  <c r="F90" i="652"/>
  <c r="E90" i="652"/>
  <c r="D90" i="652"/>
  <c r="C90" i="652"/>
  <c r="C73" i="649"/>
  <c r="C21" i="649" s="1"/>
  <c r="O64" i="652"/>
  <c r="N64" i="652"/>
  <c r="M64" i="652"/>
  <c r="L64" i="652"/>
  <c r="K64" i="652"/>
  <c r="J64" i="652"/>
  <c r="I64" i="652"/>
  <c r="H64" i="652"/>
  <c r="G64" i="652"/>
  <c r="F64" i="652"/>
  <c r="E64" i="652"/>
  <c r="D64" i="652"/>
  <c r="C64" i="652"/>
  <c r="O45" i="652"/>
  <c r="O72" i="649" s="1"/>
  <c r="N45" i="652"/>
  <c r="N72" i="649" s="1"/>
  <c r="M45" i="652"/>
  <c r="M72" i="649" s="1"/>
  <c r="L45" i="652"/>
  <c r="L72" i="649" s="1"/>
  <c r="K45" i="652"/>
  <c r="K72" i="649" s="1"/>
  <c r="J45" i="652"/>
  <c r="J72" i="649" s="1"/>
  <c r="I45" i="652"/>
  <c r="I72" i="649" s="1"/>
  <c r="H45" i="652"/>
  <c r="H72" i="649" s="1"/>
  <c r="G45" i="652"/>
  <c r="G72" i="649" s="1"/>
  <c r="F45" i="652"/>
  <c r="F72" i="649" s="1"/>
  <c r="E45" i="652"/>
  <c r="E72" i="649" s="1"/>
  <c r="D45" i="652"/>
  <c r="D72" i="649" s="1"/>
  <c r="O35" i="652"/>
  <c r="O119" i="649" s="1"/>
  <c r="N35" i="652"/>
  <c r="N119" i="649" s="1"/>
  <c r="N19" i="649" s="1"/>
  <c r="M35" i="652"/>
  <c r="M119" i="649" s="1"/>
  <c r="L35" i="652"/>
  <c r="L119" i="649" s="1"/>
  <c r="K35" i="652"/>
  <c r="K119" i="649" s="1"/>
  <c r="K19" i="649" s="1"/>
  <c r="J35" i="652"/>
  <c r="J119" i="649" s="1"/>
  <c r="J19" i="649" s="1"/>
  <c r="I35" i="652"/>
  <c r="I119" i="649" s="1"/>
  <c r="I19" i="649" s="1"/>
  <c r="H35" i="652"/>
  <c r="H119" i="649" s="1"/>
  <c r="H19" i="649" s="1"/>
  <c r="G35" i="652"/>
  <c r="G119" i="649" s="1"/>
  <c r="F35" i="652"/>
  <c r="F119" i="649" s="1"/>
  <c r="F19" i="649" s="1"/>
  <c r="E35" i="652"/>
  <c r="E119" i="649" s="1"/>
  <c r="D35" i="652"/>
  <c r="D119" i="649" s="1"/>
  <c r="C35" i="652"/>
  <c r="O29" i="652"/>
  <c r="O75" i="649" s="1"/>
  <c r="N29" i="652"/>
  <c r="N75" i="649" s="1"/>
  <c r="N78" i="649" s="1"/>
  <c r="M29" i="652"/>
  <c r="M75" i="649" s="1"/>
  <c r="M78" i="649" s="1"/>
  <c r="L29" i="652"/>
  <c r="L75" i="649" s="1"/>
  <c r="K29" i="652"/>
  <c r="K75" i="649" s="1"/>
  <c r="K78" i="649" s="1"/>
  <c r="J29" i="652"/>
  <c r="J75" i="649" s="1"/>
  <c r="I29" i="652"/>
  <c r="I75" i="649" s="1"/>
  <c r="H29" i="652"/>
  <c r="H75" i="649" s="1"/>
  <c r="G29" i="652"/>
  <c r="G75" i="649" s="1"/>
  <c r="F29" i="652"/>
  <c r="F75" i="649" s="1"/>
  <c r="F78" i="649" s="1"/>
  <c r="E29" i="652"/>
  <c r="E75" i="649" s="1"/>
  <c r="E78" i="649" s="1"/>
  <c r="D29" i="652"/>
  <c r="D75" i="649" s="1"/>
  <c r="C29" i="652"/>
  <c r="C75" i="649" s="1"/>
  <c r="O22" i="652"/>
  <c r="O120" i="649" s="1"/>
  <c r="N22" i="652"/>
  <c r="N120" i="649" s="1"/>
  <c r="M22" i="652"/>
  <c r="M120" i="649" s="1"/>
  <c r="L22" i="652"/>
  <c r="L120" i="649" s="1"/>
  <c r="L20" i="649" s="1"/>
  <c r="K22" i="652"/>
  <c r="K120" i="649" s="1"/>
  <c r="K20" i="649" s="1"/>
  <c r="J22" i="652"/>
  <c r="J120" i="649" s="1"/>
  <c r="J20" i="649" s="1"/>
  <c r="I22" i="652"/>
  <c r="I120" i="649" s="1"/>
  <c r="I20" i="649" s="1"/>
  <c r="H22" i="652"/>
  <c r="H120" i="649" s="1"/>
  <c r="G22" i="652"/>
  <c r="G120" i="649" s="1"/>
  <c r="F22" i="652"/>
  <c r="F120" i="649" s="1"/>
  <c r="E22" i="652"/>
  <c r="E120" i="649" s="1"/>
  <c r="D22" i="652"/>
  <c r="D120" i="649" s="1"/>
  <c r="D20" i="649" s="1"/>
  <c r="C22" i="652"/>
  <c r="C120" i="649" s="1"/>
  <c r="H78" i="649" l="1"/>
  <c r="I78" i="649"/>
  <c r="J78" i="649"/>
  <c r="G78" i="649"/>
  <c r="O78" i="649"/>
  <c r="D19" i="649"/>
  <c r="L19" i="649"/>
  <c r="E19" i="649"/>
  <c r="M19" i="649"/>
  <c r="D78" i="649"/>
  <c r="L78" i="649"/>
  <c r="G19" i="649"/>
  <c r="O19" i="649"/>
  <c r="N20" i="649"/>
  <c r="F20" i="649"/>
  <c r="G20" i="649"/>
  <c r="O20" i="649"/>
  <c r="M20" i="649"/>
  <c r="H20" i="649"/>
  <c r="E20" i="649"/>
  <c r="C20" i="649"/>
  <c r="L121" i="649"/>
  <c r="N121" i="649"/>
  <c r="G121" i="649"/>
  <c r="I121" i="649"/>
  <c r="J121" i="649"/>
  <c r="F121" i="649"/>
  <c r="O121" i="649"/>
  <c r="H121" i="649"/>
  <c r="C119" i="649"/>
  <c r="C46" i="652"/>
  <c r="K121" i="649"/>
  <c r="D121" i="649"/>
  <c r="E121" i="649"/>
  <c r="M121" i="649"/>
  <c r="C78" i="649"/>
  <c r="F124" i="652"/>
  <c r="J124" i="652"/>
  <c r="N124" i="652"/>
  <c r="C124" i="652"/>
  <c r="C76" i="649"/>
  <c r="C24" i="649" s="1"/>
  <c r="G124" i="652"/>
  <c r="K124" i="652"/>
  <c r="O124" i="652"/>
  <c r="D124" i="652"/>
  <c r="H124" i="652"/>
  <c r="L124" i="652"/>
  <c r="P25" i="649"/>
  <c r="E124" i="652"/>
  <c r="I124" i="652"/>
  <c r="M124" i="652"/>
  <c r="F52" i="657"/>
  <c r="F18" i="645" s="1"/>
  <c r="N52" i="657"/>
  <c r="N18" i="645" s="1"/>
  <c r="J52" i="657"/>
  <c r="J18" i="645" s="1"/>
  <c r="D52" i="657"/>
  <c r="D18" i="645" s="1"/>
  <c r="H52" i="657"/>
  <c r="H18" i="645" s="1"/>
  <c r="L52" i="657"/>
  <c r="L18" i="645" s="1"/>
  <c r="P52" i="657"/>
  <c r="E52" i="657"/>
  <c r="E18" i="645" s="1"/>
  <c r="I52" i="657"/>
  <c r="I18" i="645" s="1"/>
  <c r="M52" i="657"/>
  <c r="M18" i="645" s="1"/>
  <c r="Q52" i="657"/>
  <c r="C52" i="657"/>
  <c r="C18" i="645" s="1"/>
  <c r="G52" i="657"/>
  <c r="G18" i="645" s="1"/>
  <c r="K52" i="657"/>
  <c r="K18" i="645" s="1"/>
  <c r="O52" i="657"/>
  <c r="O18" i="645" s="1"/>
  <c r="H46" i="652"/>
  <c r="C30" i="652"/>
  <c r="G30" i="652"/>
  <c r="K30" i="652"/>
  <c r="O30" i="652"/>
  <c r="D46" i="652"/>
  <c r="L46" i="652"/>
  <c r="E46" i="652"/>
  <c r="I46" i="652"/>
  <c r="M46" i="652"/>
  <c r="F46" i="652"/>
  <c r="J46" i="652"/>
  <c r="N46" i="652"/>
  <c r="G46" i="652"/>
  <c r="K46" i="652"/>
  <c r="O46" i="652"/>
  <c r="D30" i="652"/>
  <c r="H30" i="652"/>
  <c r="L30" i="652"/>
  <c r="E30" i="652"/>
  <c r="I30" i="652"/>
  <c r="M30" i="652"/>
  <c r="F30" i="652"/>
  <c r="J30" i="652"/>
  <c r="N30" i="652"/>
  <c r="D61" i="647"/>
  <c r="E61" i="647"/>
  <c r="F61" i="647"/>
  <c r="G61" i="647"/>
  <c r="H61" i="647"/>
  <c r="I61" i="647"/>
  <c r="J61" i="647"/>
  <c r="K61" i="647"/>
  <c r="L61" i="647"/>
  <c r="M61" i="647"/>
  <c r="N61" i="647"/>
  <c r="O61" i="647"/>
  <c r="P61" i="647"/>
  <c r="Q61" i="647"/>
  <c r="C61" i="647"/>
  <c r="D19" i="647"/>
  <c r="E19" i="647"/>
  <c r="F19" i="647"/>
  <c r="G19" i="647"/>
  <c r="H19" i="647"/>
  <c r="I19" i="647"/>
  <c r="J19" i="647"/>
  <c r="K19" i="647"/>
  <c r="L19" i="647"/>
  <c r="M19" i="647"/>
  <c r="N19" i="647"/>
  <c r="O19" i="647"/>
  <c r="P19" i="647"/>
  <c r="C19" i="647"/>
  <c r="P18" i="645" l="1"/>
  <c r="P20" i="645" s="1"/>
  <c r="P38" i="667" s="1"/>
  <c r="R68" i="657"/>
  <c r="Q18" i="645"/>
  <c r="Q20" i="645" s="1"/>
  <c r="Q38" i="667" s="1"/>
  <c r="C121" i="649"/>
  <c r="C19" i="649"/>
  <c r="R71" i="657"/>
  <c r="R63" i="657"/>
  <c r="R72" i="657"/>
  <c r="R73" i="657"/>
  <c r="R74" i="657"/>
  <c r="R62" i="657"/>
  <c r="R66" i="657"/>
  <c r="R64" i="657"/>
  <c r="R70" i="657"/>
  <c r="R67" i="657"/>
  <c r="R69" i="657"/>
  <c r="R65" i="657"/>
  <c r="Q25" i="649"/>
  <c r="D21" i="650" l="1"/>
  <c r="D19" i="645" s="1"/>
  <c r="E21" i="650"/>
  <c r="E19" i="645" s="1"/>
  <c r="F21" i="650"/>
  <c r="F19" i="645" s="1"/>
  <c r="G21" i="650"/>
  <c r="G19" i="645" s="1"/>
  <c r="H21" i="650"/>
  <c r="H19" i="645" s="1"/>
  <c r="I21" i="650"/>
  <c r="I19" i="645" s="1"/>
  <c r="J21" i="650"/>
  <c r="J19" i="645" s="1"/>
  <c r="K21" i="650"/>
  <c r="K19" i="645" s="1"/>
  <c r="L21" i="650"/>
  <c r="L19" i="645" s="1"/>
  <c r="M21" i="650"/>
  <c r="M19" i="645" s="1"/>
  <c r="N21" i="650"/>
  <c r="O21" i="650"/>
  <c r="O19" i="645" s="1"/>
  <c r="C21" i="650"/>
  <c r="P32" i="667"/>
  <c r="O25" i="649"/>
  <c r="N25" i="649"/>
  <c r="M25" i="649"/>
  <c r="L25" i="649"/>
  <c r="K25" i="649"/>
  <c r="C20" i="645" l="1"/>
  <c r="C38" i="667" s="1"/>
  <c r="C19" i="645"/>
  <c r="N19" i="645"/>
  <c r="N20" i="645" s="1"/>
  <c r="N38" i="667" s="1"/>
  <c r="G20" i="645"/>
  <c r="F32" i="667"/>
  <c r="F20" i="645"/>
  <c r="F38" i="667" s="1"/>
  <c r="E20" i="645"/>
  <c r="N32" i="667"/>
  <c r="E32" i="667" l="1"/>
  <c r="E38" i="667"/>
  <c r="G32" i="667"/>
  <c r="G38" i="667"/>
  <c r="I32" i="667"/>
  <c r="I20" i="645"/>
  <c r="I38" i="667" s="1"/>
  <c r="J20" i="645"/>
  <c r="J38" i="667" s="1"/>
  <c r="M20" i="645"/>
  <c r="K20" i="645"/>
  <c r="K38" i="667" s="1"/>
  <c r="O32" i="667"/>
  <c r="O20" i="645"/>
  <c r="O38" i="667" s="1"/>
  <c r="D20" i="645"/>
  <c r="H20" i="645"/>
  <c r="L20" i="645"/>
  <c r="H32" i="667" l="1"/>
  <c r="H38" i="667"/>
  <c r="M32" i="667"/>
  <c r="M38" i="667"/>
  <c r="L32" i="667"/>
  <c r="L38" i="667"/>
  <c r="D32" i="667"/>
  <c r="D38" i="667"/>
</calcChain>
</file>

<file path=xl/comments1.xml><?xml version="1.0" encoding="utf-8"?>
<comments xmlns="http://schemas.openxmlformats.org/spreadsheetml/2006/main">
  <authors>
    <author>Usuario</author>
  </authors>
  <commentList>
    <comment ref="M76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Incluye nuevos técnicos</t>
        </r>
      </text>
    </comment>
    <comment ref="O76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INCUYE TECNICOS ANUALES
</t>
        </r>
      </text>
    </comment>
  </commentList>
</comments>
</file>

<file path=xl/sharedStrings.xml><?xml version="1.0" encoding="utf-8"?>
<sst xmlns="http://schemas.openxmlformats.org/spreadsheetml/2006/main" count="1598" uniqueCount="372">
  <si>
    <t>LICENCIATURA EN EDUCACION BASICA CON ENFASIS EN CIENCIAS NATURALES Y EDUCACION AMBIENTAL</t>
  </si>
  <si>
    <t>2008-1</t>
  </si>
  <si>
    <t>2008-2</t>
  </si>
  <si>
    <t>2009-1</t>
  </si>
  <si>
    <t>2009-2</t>
  </si>
  <si>
    <t>2010-1</t>
  </si>
  <si>
    <t>2010-2</t>
  </si>
  <si>
    <t>2011-1</t>
  </si>
  <si>
    <t>2011-2</t>
  </si>
  <si>
    <t>2012-1</t>
  </si>
  <si>
    <t>2012-2*</t>
  </si>
  <si>
    <t>2013-1</t>
  </si>
  <si>
    <t>2013-2</t>
  </si>
  <si>
    <t>ANTIOQUIA</t>
  </si>
  <si>
    <t>ARAUCA</t>
  </si>
  <si>
    <t>BOLÍVAR</t>
  </si>
  <si>
    <t>BOYACÁ</t>
  </si>
  <si>
    <t>CASANARE</t>
  </si>
  <si>
    <t>CESAR</t>
  </si>
  <si>
    <t>CUNDINAMARCA</t>
  </si>
  <si>
    <t>MAGDALENA</t>
  </si>
  <si>
    <t>NORTE DE SANTANDER</t>
  </si>
  <si>
    <t>SANTANDER</t>
  </si>
  <si>
    <t>VALLE DEL CAUCA</t>
  </si>
  <si>
    <t>BOLIVAR</t>
  </si>
  <si>
    <t>BOYACA</t>
  </si>
  <si>
    <t>GUAJIRA</t>
  </si>
  <si>
    <t>SUCRE-CORDOBA</t>
  </si>
  <si>
    <t>TERRITORIOS NACIONALES</t>
  </si>
  <si>
    <t>FACULTAD DE CIENCIAS DE LA SALUD</t>
  </si>
  <si>
    <t>LICENCIATURA EN EDUCACION BASICA CON ENFASIS EN EDUCACION FISICA, RECREACION Y DEPORTES</t>
  </si>
  <si>
    <t>ADMINISTRACION DE EMPRESAS</t>
  </si>
  <si>
    <t>ADMINISTRACION DE SISTEMAS INFORMATICOS</t>
  </si>
  <si>
    <t>CONTADURIA PUBLICA</t>
  </si>
  <si>
    <t>ECONOMIA</t>
  </si>
  <si>
    <t>LICENCIATURA EN COMERCIO</t>
  </si>
  <si>
    <t>TECNOLOGIA EN GESTION DE SISTEMAS DE INFORMACION</t>
  </si>
  <si>
    <t>FACULTAD DE ARTES Y HUMANIDADES</t>
  </si>
  <si>
    <t>ARTES VISUALES</t>
  </si>
  <si>
    <t>DERECHO</t>
  </si>
  <si>
    <t>FACULTAD DE CIENCIAS AGRARIAS</t>
  </si>
  <si>
    <t>MEDICINA VETERINARIA</t>
  </si>
  <si>
    <t>ZOOTECNIA</t>
  </si>
  <si>
    <t>FISIOTERAPIA</t>
  </si>
  <si>
    <t>MEDICINA</t>
  </si>
  <si>
    <t>TERAPIA OCUPACIONAL</t>
  </si>
  <si>
    <t>ARQUITECTURA</t>
  </si>
  <si>
    <t>DISEÑO INDUSTRIAL</t>
  </si>
  <si>
    <t>INGENIERIA INDUSTRIAL</t>
  </si>
  <si>
    <t>FACULTAD</t>
  </si>
  <si>
    <t>ESPECIALIZACION</t>
  </si>
  <si>
    <t>CIENCIAS DE LA SALUD</t>
  </si>
  <si>
    <t>MAESTRIA</t>
  </si>
  <si>
    <t>ÍTEM</t>
  </si>
  <si>
    <t>2013-1*</t>
  </si>
  <si>
    <t>MATRICULADOS PRESENCIAL</t>
  </si>
  <si>
    <t>TOTAL MATRICULADOS</t>
  </si>
  <si>
    <t>SEDE</t>
  </si>
  <si>
    <t>CREAD</t>
  </si>
  <si>
    <t>CAUCA-VALLE</t>
  </si>
  <si>
    <t>SUCRE-CÓRDOBA</t>
  </si>
  <si>
    <t>CIENCIAS ECONÓMICAS Y EMPRESARIALES</t>
  </si>
  <si>
    <t>CIENCIAS DE LA EDUCACIÓN</t>
  </si>
  <si>
    <t>TOTAL DISTANCIA</t>
  </si>
  <si>
    <t>METODOLOGÍA</t>
  </si>
  <si>
    <t>TOTAL POSTGRADO</t>
  </si>
  <si>
    <t>FACULTAD DE CIENCIAS DE LA EDUCACIÓN</t>
  </si>
  <si>
    <t>FACULTAD DE INGENIERÍAS Y ARQUITECTURA</t>
  </si>
  <si>
    <t>FACULTAD DE CIENCIAS ECONÓMICAS Y EMPRESARIALES</t>
  </si>
  <si>
    <t>FACULTAD DE CIENCIAS BÁSICAS</t>
  </si>
  <si>
    <t>ARTES Y HUMANIDADES</t>
  </si>
  <si>
    <t>CIENCIAS AGRARIAS</t>
  </si>
  <si>
    <t>TOTAL PRESENCIAL</t>
  </si>
  <si>
    <t>TOTAL  FACULTAD CIENCIAS ECONÓMICAS Y EMPRESARIALES</t>
  </si>
  <si>
    <t>TOTAL  FACULTAD CIENCIAS DE LA SALUD</t>
  </si>
  <si>
    <t>TOTAL  FACULTAD CIENCIAS DE LA EDUCACIÓN</t>
  </si>
  <si>
    <t>TOTAL FACULTAD DE INGENIERÍAS Y ARQUITECTURA</t>
  </si>
  <si>
    <t xml:space="preserve">TOTAL PRESENCIAL </t>
  </si>
  <si>
    <t>TOTAL FACULTAD DE ARTES Y HUMANIDADES</t>
  </si>
  <si>
    <t>TOTAL  FACULTAD DE CIENCIAS BÁSICAS</t>
  </si>
  <si>
    <t>TOTAL FACULTAD DE CIENCIAS AGRARIAS</t>
  </si>
  <si>
    <t xml:space="preserve">PROGRAMAS DISTANCIA </t>
  </si>
  <si>
    <t xml:space="preserve">TOTAL PROGRAMAS DISTANCIA </t>
  </si>
  <si>
    <t>TOTAL CREAD</t>
  </si>
  <si>
    <t>TOTAL CREAD DE SANTANDER</t>
  </si>
  <si>
    <t>TOTAL CREAD BOLÍVAR</t>
  </si>
  <si>
    <t>CAUCA- VALLE</t>
  </si>
  <si>
    <t>TOTAL CREAD DE CAUCA- VALLE</t>
  </si>
  <si>
    <t>TOTAL CREAD CASANARE</t>
  </si>
  <si>
    <t>TOTAL CREAD GUAJIRA</t>
  </si>
  <si>
    <t>TOTAL CREAD ANTIOQUIA</t>
  </si>
  <si>
    <t>TOTAL CREAD CESAR</t>
  </si>
  <si>
    <t>APARTADO</t>
  </si>
  <si>
    <t>CAÑAS GORDAS</t>
  </si>
  <si>
    <t>DABEIBA</t>
  </si>
  <si>
    <t>FRONTINO</t>
  </si>
  <si>
    <t>REMEDIOS</t>
  </si>
  <si>
    <t>BARRANQUILLA</t>
  </si>
  <si>
    <t>CARTAGENA</t>
  </si>
  <si>
    <t>SABANAGRANDE</t>
  </si>
  <si>
    <t>SABANALARGA</t>
  </si>
  <si>
    <t>SANTA ROSA</t>
  </si>
  <si>
    <t>DUITAMA</t>
  </si>
  <si>
    <t>GARAGOA</t>
  </si>
  <si>
    <t>MONIQUIRA</t>
  </si>
  <si>
    <t>SOGAMOSO</t>
  </si>
  <si>
    <t>TUNJA</t>
  </si>
  <si>
    <t>MONTERREY</t>
  </si>
  <si>
    <t>PAZ DE ARIPORO</t>
  </si>
  <si>
    <t>VILLANUEVA</t>
  </si>
  <si>
    <t>YOPAL</t>
  </si>
  <si>
    <t>MOMPOS</t>
  </si>
  <si>
    <t>SAN ALBERTO</t>
  </si>
  <si>
    <t>VALLEDUPAR</t>
  </si>
  <si>
    <t>BITUIMA</t>
  </si>
  <si>
    <t>CAJICA</t>
  </si>
  <si>
    <t>CAQUEZA</t>
  </si>
  <si>
    <t>CHIA</t>
  </si>
  <si>
    <t>CHOCONTA</t>
  </si>
  <si>
    <t>GUADUAS</t>
  </si>
  <si>
    <t>NOCAIMA</t>
  </si>
  <si>
    <t>SANTAFE DE BOGOTA</t>
  </si>
  <si>
    <t>SIMIJACA</t>
  </si>
  <si>
    <t>TAUSA</t>
  </si>
  <si>
    <t>VIANI</t>
  </si>
  <si>
    <t>VILLETA</t>
  </si>
  <si>
    <t>ALBANIA (GUAJIRA)</t>
  </si>
  <si>
    <t>DISTRACCION</t>
  </si>
  <si>
    <t>HATO NUEVO</t>
  </si>
  <si>
    <t>MAICAO</t>
  </si>
  <si>
    <t>RIOHACHA</t>
  </si>
  <si>
    <t>SAN JUAN DEL CESAR</t>
  </si>
  <si>
    <t>URIBIA</t>
  </si>
  <si>
    <t>ARIGUANI (EL DIFICIL)</t>
  </si>
  <si>
    <t>CHIVOLO</t>
  </si>
  <si>
    <t>CIENAGA</t>
  </si>
  <si>
    <t>EL BANCO</t>
  </si>
  <si>
    <t>FUNDACION</t>
  </si>
  <si>
    <t>PIVIJAY</t>
  </si>
  <si>
    <t>PLATO</t>
  </si>
  <si>
    <t>SANTA ANA</t>
  </si>
  <si>
    <t>SANTA MARTA</t>
  </si>
  <si>
    <t>ARAUQUITA</t>
  </si>
  <si>
    <t>CHINACOTA</t>
  </si>
  <si>
    <t>CUCUTA</t>
  </si>
  <si>
    <t>FORTUL</t>
  </si>
  <si>
    <t>OCAÑA</t>
  </si>
  <si>
    <t>PAMPLONA</t>
  </si>
  <si>
    <t>PUERTO RONDON</t>
  </si>
  <si>
    <t>SARAVENA</t>
  </si>
  <si>
    <t>SARDINATA</t>
  </si>
  <si>
    <t>TAME</t>
  </si>
  <si>
    <t>TIBU</t>
  </si>
  <si>
    <t>BARRANCABERMEJA</t>
  </si>
  <si>
    <t>BUCARAMANGA</t>
  </si>
  <si>
    <t>PUERTO BERRIO</t>
  </si>
  <si>
    <t>SAN GIL</t>
  </si>
  <si>
    <t>SAN VICENTE DEL CHUCURI</t>
  </si>
  <si>
    <t>SANTA ROSA DEL SUR</t>
  </si>
  <si>
    <t>LORICA</t>
  </si>
  <si>
    <t>MAGANGUE</t>
  </si>
  <si>
    <t>MONTERIA</t>
  </si>
  <si>
    <t>PALMITO</t>
  </si>
  <si>
    <t>SAHAGUN</t>
  </si>
  <si>
    <t>SINCELEJO</t>
  </si>
  <si>
    <t>LA PRIMAVERA</t>
  </si>
  <si>
    <t>MITU</t>
  </si>
  <si>
    <t>PUERTO CARREÑO</t>
  </si>
  <si>
    <t>SAN JOSE DEL GUAVIARE</t>
  </si>
  <si>
    <t>ALBAN (SAN JOSE)</t>
  </si>
  <si>
    <t>ALMAGUER</t>
  </si>
  <si>
    <t>ARBOLEDA (BERRUECOS)</t>
  </si>
  <si>
    <t>BUENAVENTURA</t>
  </si>
  <si>
    <t>CALI</t>
  </si>
  <si>
    <t>EL BORDO</t>
  </si>
  <si>
    <t>EL TABLON DE GOMEZ</t>
  </si>
  <si>
    <t>EL TAMBO</t>
  </si>
  <si>
    <t>GUACARI</t>
  </si>
  <si>
    <t>LA CRUZ</t>
  </si>
  <si>
    <t>LA VEGA</t>
  </si>
  <si>
    <t>MERCADERES</t>
  </si>
  <si>
    <t>PALMIRA</t>
  </si>
  <si>
    <t>PASTO</t>
  </si>
  <si>
    <t>POPAYAN</t>
  </si>
  <si>
    <t>ROLDANILLO</t>
  </si>
  <si>
    <t>SAN PABLO</t>
  </si>
  <si>
    <t>YUMBO</t>
  </si>
  <si>
    <t>LICENCIATURA EN EDUCACION BASICA ENFASIS EN CIENCIAS SOCIALES</t>
  </si>
  <si>
    <t>2013-2*</t>
  </si>
  <si>
    <t>2012-2</t>
  </si>
  <si>
    <t>2014-1*</t>
  </si>
  <si>
    <t>INGENIERIAS Y ARQUITECTURA</t>
  </si>
  <si>
    <t>TOTAL</t>
  </si>
  <si>
    <t>CÚCUTA</t>
  </si>
  <si>
    <t xml:space="preserve">TOTAL </t>
  </si>
  <si>
    <t>CIENCIAS BASICAS</t>
  </si>
  <si>
    <t>CIENCIAS DE LA EDUCACION</t>
  </si>
  <si>
    <t>CIENCIAS ECONOMICAS Y EMPRESARIALES</t>
  </si>
  <si>
    <t>2014-2*</t>
  </si>
  <si>
    <t>2015-1*</t>
  </si>
  <si>
    <t>2014-1</t>
  </si>
  <si>
    <t>2014-2</t>
  </si>
  <si>
    <t>2015-1</t>
  </si>
  <si>
    <t>ZNS NR</t>
  </si>
  <si>
    <t>Agronomía, Veterinaria y Afines</t>
  </si>
  <si>
    <t>Bellas Artes</t>
  </si>
  <si>
    <t>Ciencias de la Educación</t>
  </si>
  <si>
    <t>Ciencias de la Salud</t>
  </si>
  <si>
    <t>Ciencias Sociales y Humanas</t>
  </si>
  <si>
    <t>Economía, Administración, Contaduría y Afines</t>
  </si>
  <si>
    <t>Ingeniería, Arquitectura, Urbanismo y Afines</t>
  </si>
  <si>
    <t>Matemáticas y Ciencias Naturales</t>
  </si>
  <si>
    <t>MATRICULADOS 2015-1</t>
  </si>
  <si>
    <t>AREA DE CONOCIMIENTO</t>
  </si>
  <si>
    <t>NS/NR</t>
  </si>
  <si>
    <t>ITEM</t>
  </si>
  <si>
    <t xml:space="preserve">INSCRITOS </t>
  </si>
  <si>
    <t xml:space="preserve">ADMITIDOS </t>
  </si>
  <si>
    <t>MATRICULADOS</t>
  </si>
  <si>
    <t>GRADUADOS</t>
  </si>
  <si>
    <t xml:space="preserve">Inscritos Distancia </t>
  </si>
  <si>
    <t>Inscritos Presencial</t>
  </si>
  <si>
    <t xml:space="preserve">Admitidos Distancia </t>
  </si>
  <si>
    <t>Admitidos Presencial</t>
  </si>
  <si>
    <t xml:space="preserve">Nuevos Distancia </t>
  </si>
  <si>
    <t>Nuevos Presencial</t>
  </si>
  <si>
    <t>DESERCIÓN PREGRADO</t>
  </si>
  <si>
    <t>NUEVOS PREGRADO</t>
  </si>
  <si>
    <t>DEPARTAMENTO PROCEDENCIA</t>
  </si>
  <si>
    <t>% PARTICIPACIÓN</t>
  </si>
  <si>
    <t>INSCRITOS</t>
  </si>
  <si>
    <t>ADMITIDOS</t>
  </si>
  <si>
    <t>NUEVOS</t>
  </si>
  <si>
    <t>Total</t>
  </si>
  <si>
    <t xml:space="preserve">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</si>
  <si>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</si>
  <si>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ESTRATO</t>
  </si>
  <si>
    <t>ESTRATO 1</t>
  </si>
  <si>
    <t>ESTRATO 2</t>
  </si>
  <si>
    <t>ESTRATO 3</t>
  </si>
  <si>
    <t>ESTRATO 4</t>
  </si>
  <si>
    <t>ESTRATO 5</t>
  </si>
  <si>
    <t>ESTRATO 6</t>
  </si>
  <si>
    <t>INGENIERÍAS Y ARQUITECTURA</t>
  </si>
  <si>
    <t>CIENCIAS BÁSICAS</t>
  </si>
  <si>
    <t>CONTADURÍA PUBLICA (Distancia)</t>
  </si>
  <si>
    <t>ADMINISTRACIÓN DE EMPRESAS  (Distancia)</t>
  </si>
  <si>
    <t>ADMINISTRACIÓN DE SISTEMAS INFORMÁTICOS  (Distancia)</t>
  </si>
  <si>
    <t>ECONOMÍA  (Distancia)</t>
  </si>
  <si>
    <t>LICENCIATURA EN COMERCIO  (Distancia)</t>
  </si>
  <si>
    <t>TEC. EN GESTIÓN DE SISTEMAS DE INFORMACIÓN  (Distancia)</t>
  </si>
  <si>
    <t>LIC. EN EDUCACIÓN BÁSICA CON ÉNFASIS EN EDUCACIÓN FÍSICA, RECREACIÓN Y DEPORTES  (Distancia)</t>
  </si>
  <si>
    <t>LIC. EN LENGUA CASTELLANA Y COMUNICACIÓN  (Distancia)</t>
  </si>
  <si>
    <t>LIC. EN EDUCACIÓN BÁSICA CON ÉNFASIS EN CIENCIAS NATURALES Y EDUCACIÓN AMBIENTAL  (Distancia)</t>
  </si>
  <si>
    <t>LICENCIATURA EN EDUCACIÓN BÁSICA ÉNFASIS EN CIENCIAS SOCIALES   (Distancia)</t>
  </si>
  <si>
    <t>VILLA DEL ROSARIO</t>
  </si>
  <si>
    <t>LA GUAJIRA</t>
  </si>
  <si>
    <t>BOGOTA, DISTRITO CAPITAL</t>
  </si>
  <si>
    <t>META</t>
  </si>
  <si>
    <t>SUCRE</t>
  </si>
  <si>
    <t>PUTUMAYO</t>
  </si>
  <si>
    <t>GUAVIARE</t>
  </si>
  <si>
    <t>CORDOBA</t>
  </si>
  <si>
    <t>HUILA</t>
  </si>
  <si>
    <t>VICHADA</t>
  </si>
  <si>
    <t>ATLANTICO</t>
  </si>
  <si>
    <t>NARIÑO</t>
  </si>
  <si>
    <t>ZEXTERIOR</t>
  </si>
  <si>
    <t>TOLIMA</t>
  </si>
  <si>
    <t>CAQUETA</t>
  </si>
  <si>
    <t>CAUCA</t>
  </si>
  <si>
    <t>QUINDIO</t>
  </si>
  <si>
    <t>AMAZONAS</t>
  </si>
  <si>
    <t>CALDAS</t>
  </si>
  <si>
    <t>ARCHIPIELAGO DE SAN ANDRES</t>
  </si>
  <si>
    <t>CHOCO</t>
  </si>
  <si>
    <t>RISARALDA</t>
  </si>
  <si>
    <t>GUAINIA</t>
  </si>
  <si>
    <t>VAUPES</t>
  </si>
  <si>
    <t>ADMINISTRACION Y AFINES</t>
  </si>
  <si>
    <t xml:space="preserve">ARQUITECTURA Y URBANISMO </t>
  </si>
  <si>
    <t>BELLAS ARTES Y DISEÑO</t>
  </si>
  <si>
    <t xml:space="preserve">CIENCIAS AGROPECUARIAS </t>
  </si>
  <si>
    <t>CIENCIAS NATURALES Y EXACTAS</t>
  </si>
  <si>
    <t>COMUNICACION, PERIODISMO Y PUBLICIDAD</t>
  </si>
  <si>
    <t>CONTADURIA Y AFINES</t>
  </si>
  <si>
    <t>EDUCACION</t>
  </si>
  <si>
    <t>ENFERMERIA</t>
  </si>
  <si>
    <t>HUMANIDADES</t>
  </si>
  <si>
    <t>INGENIERIA</t>
  </si>
  <si>
    <t>PSICOLOGIA</t>
  </si>
  <si>
    <t>SALUD</t>
  </si>
  <si>
    <t>2016-1</t>
  </si>
  <si>
    <t>2015-2</t>
  </si>
  <si>
    <t>LICENCIATURA EN LENGUA CASTELLANA Y COMUNICACION</t>
  </si>
  <si>
    <t>De 15-19 años</t>
  </si>
  <si>
    <t>De 20-24 años</t>
  </si>
  <si>
    <t>De 25-29 años</t>
  </si>
  <si>
    <t>De 30-34 años</t>
  </si>
  <si>
    <t>De 35-39 años</t>
  </si>
  <si>
    <t>De 40-44 años</t>
  </si>
  <si>
    <t>Mas de 44 años</t>
  </si>
  <si>
    <t>ADMINISTRACION COMERCIAL Y DE SISTEMAS</t>
  </si>
  <si>
    <t>TECNOLOGIA EN GESTION DE SISTEMAS</t>
  </si>
  <si>
    <t>BACTERIOLOGIA Y LABORATORIO CLINICO</t>
  </si>
  <si>
    <t>FONOAUDIOLOGIA</t>
  </si>
  <si>
    <t>NUTRICION Y DIETETICA</t>
  </si>
  <si>
    <t>LICENCIATURA EN CIENCIAS SOCIALES</t>
  </si>
  <si>
    <t>LICENCIATURA EN CIENCIAS SOCIALES Y DESARROLLO LOCAL</t>
  </si>
  <si>
    <t>LICENCIATURA EN EDUCACION ESPECIAL</t>
  </si>
  <si>
    <t>LICENCIATURA EN LENGUAS EXTRANJERAS: INGLES-FRANCES</t>
  </si>
  <si>
    <t>LICENCIATURA EN MATEMATICAS Y COMPUTACION</t>
  </si>
  <si>
    <t>LICENCIATURA PEDAGOGIA INFANTIL</t>
  </si>
  <si>
    <t>INGENIERIA AMBIENTAL</t>
  </si>
  <si>
    <t>INGENIERIA CIVIL</t>
  </si>
  <si>
    <t>INGENIERIA DE ALIMENTOS</t>
  </si>
  <si>
    <t>INGENIERIA DE SISTEMAS</t>
  </si>
  <si>
    <t>INGENIERIA ELECTRICA</t>
  </si>
  <si>
    <t>INGENIERIA ELECTRONICA</t>
  </si>
  <si>
    <t>INGENIERIA EN TELECOMUNICACIONES</t>
  </si>
  <si>
    <t>INGENIERIA MECANICA</t>
  </si>
  <si>
    <t>INGENIERIA MECATRONICA</t>
  </si>
  <si>
    <t>INGENIERIA QUIMICA</t>
  </si>
  <si>
    <t>TECNICO PROFESIONAL EN INSTRUMENTACION Y CONTROL DE PROCESOS INDUSTRIALES</t>
  </si>
  <si>
    <t>TECNICO PROFESIONAL EN MANTENIMIENTO DE MAQUINARIA Y EQUIPOS INDUSTRIALES</t>
  </si>
  <si>
    <t>TECNOLOGIA DE ALIMENTOS</t>
  </si>
  <si>
    <t>TECNOLOGIA EN AUTOMATIZACION INDUSTRIAL</t>
  </si>
  <si>
    <t>TECNOLOGIA EN ELECTRONICA</t>
  </si>
  <si>
    <t>TECNOLOGIA EN GESTION DE MANTENIMIENTO INDUSTRIAL</t>
  </si>
  <si>
    <t>TECNOLOGIA EN MECANICA INDUSTRIAL</t>
  </si>
  <si>
    <t>TECNOLOGIA EN SANEAMIENTO AMBIENTAL</t>
  </si>
  <si>
    <t>COMUNICACION SOCIAL VILLA DEL ROSARIO</t>
  </si>
  <si>
    <t>FILOSOFIA</t>
  </si>
  <si>
    <t>LICENCIATURA EN EDUCACION ARTISTICA</t>
  </si>
  <si>
    <t>LICENCIATURA EN EDUCACION ARTISTICA Y CULTURAL</t>
  </si>
  <si>
    <t>MUSICA</t>
  </si>
  <si>
    <t>BIOLOGIA</t>
  </si>
  <si>
    <t>FISICA</t>
  </si>
  <si>
    <t>GEOLOGIA</t>
  </si>
  <si>
    <t>MATEMATICAS</t>
  </si>
  <si>
    <t>MICROBIOLOGIA</t>
  </si>
  <si>
    <t>QUIMICA</t>
  </si>
  <si>
    <t>INGENIERIA AGRONOMICA</t>
  </si>
  <si>
    <t>TECNOLOGIA AGROINDUSTRIAL</t>
  </si>
  <si>
    <t>TECNOLOGIA FORESTAL</t>
  </si>
  <si>
    <t>PRIMER CURSO DISTANCIA</t>
  </si>
  <si>
    <t>PRIMER CURSO PRESENCIAL</t>
  </si>
  <si>
    <r>
      <t xml:space="preserve">ABSORCIÓN  </t>
    </r>
    <r>
      <rPr>
        <sz val="6"/>
        <color theme="1"/>
        <rFont val="Calibri"/>
        <family val="2"/>
        <scheme val="minor"/>
      </rPr>
      <t>(Nuevos/ Inscritos)</t>
    </r>
  </si>
  <si>
    <r>
      <t xml:space="preserve">SELCTIVIDAD  </t>
    </r>
    <r>
      <rPr>
        <sz val="6"/>
        <color theme="1"/>
        <rFont val="Calibri"/>
        <family val="2"/>
        <scheme val="minor"/>
      </rPr>
      <t>(Admitidos/Inscritos)</t>
    </r>
  </si>
  <si>
    <r>
      <t xml:space="preserve">RETENCION </t>
    </r>
    <r>
      <rPr>
        <sz val="6"/>
        <color theme="1"/>
        <rFont val="Calibri"/>
        <family val="2"/>
        <scheme val="minor"/>
      </rPr>
      <t>(1-Deserción)</t>
    </r>
  </si>
  <si>
    <t>PRIMER CURSO</t>
  </si>
  <si>
    <t>-</t>
  </si>
  <si>
    <t>2016-2</t>
  </si>
  <si>
    <t>COMUNICACION SOCIAL PAMPLONA</t>
  </si>
  <si>
    <t>*  Importante :  La información correspondiente al 2016-2  es parcial y  puede variar de acuerdo a los procesos de validación  y sincronización  que se están realizando por parte de la Oficina de Planeación  para la vigencia 2016-2</t>
  </si>
  <si>
    <t>DISTANCIA PREGRADO</t>
  </si>
  <si>
    <t>PRESENCIAL PREGRADO</t>
  </si>
  <si>
    <t>POSTGRADO</t>
  </si>
  <si>
    <t>NIVEL</t>
  </si>
  <si>
    <t>Especialización</t>
  </si>
  <si>
    <t>Maestría</t>
  </si>
  <si>
    <t>Profesional</t>
  </si>
  <si>
    <t>Técnico</t>
  </si>
  <si>
    <t>Distancia</t>
  </si>
  <si>
    <t>Presencial</t>
  </si>
  <si>
    <t>Postgrado</t>
  </si>
  <si>
    <t>Pregrado</t>
  </si>
  <si>
    <t>Total Postgrado</t>
  </si>
  <si>
    <t>Total Pregrado</t>
  </si>
  <si>
    <t>Total  Graduados</t>
  </si>
  <si>
    <t>|</t>
  </si>
  <si>
    <t>Tecnológica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</si>
</sst>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%"/>
  </numFmts>
  <fonts count="44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Calibri"/>
      <family val="2"/>
    </font>
    <font>
      <sz val="7"/>
      <name val="Calibri"/>
      <family val="2"/>
    </font>
    <font>
      <sz val="7"/>
      <color theme="1" tint="0.14999847407452621"/>
      <name val="Calibri"/>
      <family val="2"/>
    </font>
    <font>
      <b/>
      <sz val="14"/>
      <color rgb="FFAD3333"/>
      <name val="Calibri"/>
      <family val="2"/>
    </font>
    <font>
      <sz val="7"/>
      <color rgb="FF006699"/>
      <name val="Calibri"/>
      <family val="2"/>
    </font>
    <font>
      <b/>
      <sz val="7"/>
      <color rgb="FFAD3333"/>
      <name val="Calibri"/>
      <family val="2"/>
    </font>
    <font>
      <sz val="7"/>
      <color rgb="FFAD3333"/>
      <name val="Calibri"/>
      <family val="2"/>
    </font>
    <font>
      <b/>
      <sz val="9"/>
      <color rgb="FFAD3333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0"/>
      <color rgb="FFAD3333"/>
      <name val="Calibri"/>
      <family val="2"/>
    </font>
    <font>
      <sz val="10"/>
      <color rgb="FFAD3333"/>
      <name val="Calibri"/>
      <family val="2"/>
    </font>
    <font>
      <sz val="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0"/>
      <name val="Calibri"/>
      <family val="2"/>
    </font>
    <font>
      <sz val="9"/>
      <color theme="1"/>
      <name val="Calibri"/>
      <family val="2"/>
      <scheme val="minor"/>
    </font>
    <font>
      <sz val="9"/>
      <color theme="1"/>
      <name val="Calibri"/>
      <family val="2"/>
    </font>
    <font>
      <b/>
      <sz val="9"/>
      <color theme="1" tint="0.14999847407452621"/>
      <name val="Calibri"/>
      <family val="2"/>
      <scheme val="minor"/>
    </font>
    <font>
      <b/>
      <sz val="9"/>
      <color rgb="FFAD3333"/>
      <name val="Calibri"/>
      <family val="2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7"/>
      <color theme="0" tint="-0.499984740745262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6"/>
      <color theme="1"/>
      <name val="Calibri"/>
      <family val="2"/>
    </font>
    <font>
      <sz val="10"/>
      <color theme="1"/>
      <name val="Arial Unicode MS"/>
      <family val="2"/>
    </font>
    <font>
      <b/>
      <sz val="9"/>
      <color theme="1"/>
      <name val="Arial"/>
      <family val="2"/>
    </font>
    <font>
      <sz val="11"/>
      <color theme="0"/>
      <name val="Calibri"/>
      <family val="2"/>
      <scheme val="minor"/>
    </font>
    <font>
      <b/>
      <sz val="10"/>
      <color theme="0"/>
      <name val="Calibri"/>
      <family val="2"/>
    </font>
    <font>
      <b/>
      <sz val="8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3"/>
      <color rgb="FF99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9"/>
      <color rgb="FF99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rgb="FFAD333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theme="0" tint="-0.499984740745262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/>
      <top style="thick">
        <color theme="0"/>
      </top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/>
      <diagonal/>
    </border>
  </borders>
  <cellStyleXfs count="2">
    <xf numFmtId="0" fontId="0" fillId="0" borderId="0"/>
    <xf numFmtId="9" fontId="24" fillId="0" borderId="0" applyFont="0" applyFill="0" applyBorder="0" applyAlignment="0" applyProtection="0"/>
  </cellStyleXfs>
  <cellXfs count="150">
    <xf numFmtId="0" fontId="0" fillId="0" borderId="0" xfId="0"/>
    <xf numFmtId="0" fontId="0" fillId="0" borderId="0" xfId="0" applyFill="1"/>
    <xf numFmtId="0" fontId="0" fillId="0" borderId="0" xfId="0" applyBorder="1"/>
    <xf numFmtId="0" fontId="2" fillId="0" borderId="0" xfId="0" applyFont="1" applyFill="1"/>
    <xf numFmtId="0" fontId="3" fillId="0" borderId="0" xfId="0" applyFont="1" applyFill="1"/>
    <xf numFmtId="0" fontId="2" fillId="0" borderId="0" xfId="0" applyFont="1"/>
    <xf numFmtId="0" fontId="6" fillId="0" borderId="0" xfId="0" applyFont="1" applyFill="1" applyAlignment="1">
      <alignment horizontal="center"/>
    </xf>
    <xf numFmtId="0" fontId="8" fillId="0" borderId="0" xfId="0" applyFont="1" applyAlignment="1">
      <alignment vertical="center"/>
    </xf>
    <xf numFmtId="0" fontId="2" fillId="0" borderId="0" xfId="0" applyFont="1" applyAlignment="1">
      <alignment horizontal="left" indent="2"/>
    </xf>
    <xf numFmtId="0" fontId="2" fillId="0" borderId="0" xfId="0" applyNumberFormat="1" applyFont="1" applyAlignment="1">
      <alignment horizontal="center"/>
    </xf>
    <xf numFmtId="0" fontId="2" fillId="0" borderId="0" xfId="0" applyNumberFormat="1" applyFont="1"/>
    <xf numFmtId="0" fontId="2" fillId="0" borderId="0" xfId="0" applyFont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0" fillId="0" borderId="0" xfId="0" applyNumberFormat="1"/>
    <xf numFmtId="0" fontId="8" fillId="0" borderId="0" xfId="0" applyFont="1" applyBorder="1" applyAlignment="1">
      <alignment horizontal="center"/>
    </xf>
    <xf numFmtId="0" fontId="2" fillId="0" borderId="0" xfId="0" applyNumberFormat="1" applyFont="1" applyBorder="1"/>
    <xf numFmtId="0" fontId="2" fillId="0" borderId="0" xfId="0" applyFont="1" applyBorder="1"/>
    <xf numFmtId="0" fontId="4" fillId="0" borderId="1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3" fontId="0" fillId="0" borderId="0" xfId="0" applyNumberFormat="1"/>
    <xf numFmtId="0" fontId="11" fillId="0" borderId="0" xfId="0" applyFont="1" applyFill="1" applyBorder="1" applyAlignment="1">
      <alignment horizontal="center" vertical="center"/>
    </xf>
    <xf numFmtId="0" fontId="11" fillId="0" borderId="0" xfId="0" applyNumberFormat="1" applyFont="1" applyFill="1" applyBorder="1" applyAlignment="1">
      <alignment horizontal="center" vertical="center"/>
    </xf>
    <xf numFmtId="0" fontId="0" fillId="0" borderId="0" xfId="0" applyFill="1" applyAlignment="1"/>
    <xf numFmtId="0" fontId="4" fillId="0" borderId="0" xfId="0" applyFont="1" applyFill="1" applyBorder="1" applyAlignment="1">
      <alignment horizontal="left" vertical="center"/>
    </xf>
    <xf numFmtId="0" fontId="13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Border="1"/>
    <xf numFmtId="0" fontId="15" fillId="0" borderId="0" xfId="0" applyFont="1" applyBorder="1" applyAlignment="1">
      <alignment vertical="center"/>
    </xf>
    <xf numFmtId="0" fontId="5" fillId="0" borderId="0" xfId="0" applyFont="1" applyBorder="1" applyAlignment="1"/>
    <xf numFmtId="0" fontId="4" fillId="0" borderId="0" xfId="0" applyFont="1" applyFill="1" applyAlignment="1">
      <alignment horizontal="center"/>
    </xf>
    <xf numFmtId="0" fontId="0" fillId="5" borderId="0" xfId="0" applyFill="1"/>
    <xf numFmtId="0" fontId="16" fillId="0" borderId="0" xfId="0" applyFont="1" applyFill="1"/>
    <xf numFmtId="0" fontId="4" fillId="0" borderId="0" xfId="0" applyFont="1" applyFill="1" applyAlignment="1"/>
    <xf numFmtId="0" fontId="11" fillId="6" borderId="2" xfId="0" applyFont="1" applyFill="1" applyBorder="1" applyAlignment="1">
      <alignment horizontal="center" vertical="center" wrapText="1"/>
    </xf>
    <xf numFmtId="3" fontId="11" fillId="6" borderId="2" xfId="0" applyNumberFormat="1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left" vertical="center" wrapText="1"/>
    </xf>
    <xf numFmtId="0" fontId="14" fillId="0" borderId="0" xfId="0" applyFont="1" applyBorder="1" applyAlignment="1">
      <alignment vertical="center"/>
    </xf>
    <xf numFmtId="3" fontId="17" fillId="4" borderId="3" xfId="0" applyNumberFormat="1" applyFont="1" applyFill="1" applyBorder="1" applyAlignment="1">
      <alignment horizontal="left" vertical="center" wrapText="1"/>
    </xf>
    <xf numFmtId="0" fontId="7" fillId="0" borderId="0" xfId="0" applyFont="1" applyBorder="1" applyAlignment="1">
      <alignment vertical="center"/>
    </xf>
    <xf numFmtId="0" fontId="12" fillId="0" borderId="0" xfId="0" applyFont="1"/>
    <xf numFmtId="0" fontId="9" fillId="0" borderId="0" xfId="0" applyFont="1" applyBorder="1" applyAlignment="1">
      <alignment vertical="center"/>
    </xf>
    <xf numFmtId="0" fontId="11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0" fontId="19" fillId="0" borderId="0" xfId="0" applyFont="1"/>
    <xf numFmtId="0" fontId="20" fillId="0" borderId="0" xfId="0" applyFont="1"/>
    <xf numFmtId="0" fontId="0" fillId="0" borderId="6" xfId="0" applyBorder="1"/>
    <xf numFmtId="0" fontId="0" fillId="0" borderId="8" xfId="0" applyBorder="1"/>
    <xf numFmtId="0" fontId="19" fillId="0" borderId="0" xfId="0" applyFont="1" applyFill="1" applyAlignment="1"/>
    <xf numFmtId="3" fontId="23" fillId="6" borderId="2" xfId="0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 applyAlignment="1">
      <alignment horizontal="center" vertical="center" wrapText="1"/>
    </xf>
    <xf numFmtId="3" fontId="0" fillId="0" borderId="7" xfId="0" applyNumberFormat="1" applyBorder="1"/>
    <xf numFmtId="3" fontId="0" fillId="0" borderId="9" xfId="0" applyNumberFormat="1" applyBorder="1"/>
    <xf numFmtId="0" fontId="1" fillId="0" borderId="0" xfId="0" applyFont="1"/>
    <xf numFmtId="0" fontId="1" fillId="0" borderId="0" xfId="0" applyFont="1" applyBorder="1"/>
    <xf numFmtId="0" fontId="29" fillId="0" borderId="0" xfId="0" applyFont="1"/>
    <xf numFmtId="3" fontId="28" fillId="4" borderId="2" xfId="0" applyNumberFormat="1" applyFont="1" applyFill="1" applyBorder="1" applyAlignment="1">
      <alignment horizontal="center" vertical="center"/>
    </xf>
    <xf numFmtId="3" fontId="23" fillId="5" borderId="2" xfId="0" applyNumberFormat="1" applyFont="1" applyFill="1" applyBorder="1" applyAlignment="1">
      <alignment horizontal="center" vertical="center"/>
    </xf>
    <xf numFmtId="0" fontId="23" fillId="4" borderId="2" xfId="0" applyFont="1" applyFill="1" applyBorder="1" applyAlignment="1">
      <alignment horizontal="left" vertical="center"/>
    </xf>
    <xf numFmtId="0" fontId="25" fillId="0" borderId="0" xfId="0" applyFont="1" applyFill="1" applyAlignment="1"/>
    <xf numFmtId="0" fontId="5" fillId="0" borderId="0" xfId="0" applyFont="1" applyBorder="1" applyAlignment="1">
      <alignment horizontal="center"/>
    </xf>
    <xf numFmtId="10" fontId="0" fillId="0" borderId="0" xfId="0" applyNumberFormat="1"/>
    <xf numFmtId="0" fontId="21" fillId="0" borderId="0" xfId="0" applyFont="1" applyFill="1" applyAlignment="1"/>
    <xf numFmtId="0" fontId="22" fillId="0" borderId="0" xfId="0" applyFont="1" applyBorder="1" applyAlignment="1"/>
    <xf numFmtId="3" fontId="23" fillId="4" borderId="2" xfId="0" applyNumberFormat="1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23" fillId="6" borderId="2" xfId="0" applyFont="1" applyFill="1" applyBorder="1" applyAlignment="1">
      <alignment horizontal="center" vertical="center"/>
    </xf>
    <xf numFmtId="3" fontId="19" fillId="4" borderId="3" xfId="0" applyNumberFormat="1" applyFont="1" applyFill="1" applyBorder="1" applyAlignment="1">
      <alignment horizontal="left" vertical="center"/>
    </xf>
    <xf numFmtId="3" fontId="19" fillId="4" borderId="3" xfId="0" applyNumberFormat="1" applyFont="1" applyFill="1" applyBorder="1" applyAlignment="1">
      <alignment horizontal="left" vertical="center" wrapText="1"/>
    </xf>
    <xf numFmtId="3" fontId="19" fillId="5" borderId="2" xfId="0" applyNumberFormat="1" applyFont="1" applyFill="1" applyBorder="1" applyAlignment="1">
      <alignment horizontal="center" vertical="center"/>
    </xf>
    <xf numFmtId="9" fontId="28" fillId="4" borderId="0" xfId="0" applyNumberFormat="1" applyFont="1" applyFill="1" applyAlignment="1">
      <alignment horizontal="center"/>
    </xf>
    <xf numFmtId="0" fontId="31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32" fillId="0" borderId="0" xfId="0" applyFont="1"/>
    <xf numFmtId="0" fontId="32" fillId="0" borderId="0" xfId="0" applyFont="1" applyAlignment="1">
      <alignment horizontal="center"/>
    </xf>
    <xf numFmtId="164" fontId="32" fillId="0" borderId="0" xfId="1" applyNumberFormat="1" applyFont="1"/>
    <xf numFmtId="0" fontId="0" fillId="0" borderId="0" xfId="0" applyFont="1"/>
    <xf numFmtId="3" fontId="32" fillId="0" borderId="0" xfId="0" applyNumberFormat="1" applyFont="1"/>
    <xf numFmtId="164" fontId="2" fillId="0" borderId="0" xfId="1" applyNumberFormat="1" applyFont="1"/>
    <xf numFmtId="0" fontId="34" fillId="2" borderId="2" xfId="0" applyFont="1" applyFill="1" applyBorder="1" applyAlignment="1">
      <alignment horizontal="center" vertical="center" wrapText="1"/>
    </xf>
    <xf numFmtId="3" fontId="35" fillId="2" borderId="2" xfId="0" applyNumberFormat="1" applyFont="1" applyFill="1" applyBorder="1" applyAlignment="1">
      <alignment horizontal="center" vertical="center" wrapText="1"/>
    </xf>
    <xf numFmtId="0" fontId="28" fillId="0" borderId="0" xfId="0" applyFont="1"/>
    <xf numFmtId="0" fontId="37" fillId="0" borderId="0" xfId="0" applyFont="1"/>
    <xf numFmtId="164" fontId="1" fillId="4" borderId="2" xfId="1" applyNumberFormat="1" applyFont="1" applyFill="1" applyBorder="1" applyAlignment="1">
      <alignment horizontal="center" vertical="center"/>
    </xf>
    <xf numFmtId="0" fontId="39" fillId="0" borderId="0" xfId="0" applyFont="1" applyAlignment="1">
      <alignment vertical="center"/>
    </xf>
    <xf numFmtId="3" fontId="2" fillId="0" borderId="0" xfId="0" applyNumberFormat="1" applyFont="1"/>
    <xf numFmtId="3" fontId="28" fillId="0" borderId="0" xfId="0" applyNumberFormat="1" applyFont="1" applyAlignment="1">
      <alignment horizontal="center"/>
    </xf>
    <xf numFmtId="0" fontId="28" fillId="0" borderId="0" xfId="0" applyFont="1" applyAlignment="1">
      <alignment horizontal="center"/>
    </xf>
    <xf numFmtId="0" fontId="41" fillId="6" borderId="0" xfId="0" applyFont="1" applyFill="1"/>
    <xf numFmtId="3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3" fontId="42" fillId="2" borderId="3" xfId="0" applyNumberFormat="1" applyFont="1" applyFill="1" applyBorder="1" applyAlignment="1">
      <alignment horizontal="center" vertical="center"/>
    </xf>
    <xf numFmtId="0" fontId="38" fillId="0" borderId="0" xfId="0" applyFont="1" applyFill="1"/>
    <xf numFmtId="3" fontId="28" fillId="6" borderId="2" xfId="0" applyNumberFormat="1" applyFont="1" applyFill="1" applyBorder="1" applyAlignment="1">
      <alignment horizontal="center" wrapText="1"/>
    </xf>
    <xf numFmtId="3" fontId="28" fillId="0" borderId="0" xfId="0" applyNumberFormat="1" applyFont="1" applyFill="1" applyBorder="1" applyAlignment="1">
      <alignment horizontal="center"/>
    </xf>
    <xf numFmtId="3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NumberFormat="1" applyFont="1" applyAlignment="1">
      <alignment horizontal="center"/>
    </xf>
    <xf numFmtId="0" fontId="28" fillId="6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3" fontId="28" fillId="4" borderId="3" xfId="0" applyNumberFormat="1" applyFont="1" applyFill="1" applyBorder="1" applyAlignment="1">
      <alignment horizontal="left" vertical="center" wrapText="1"/>
    </xf>
    <xf numFmtId="0" fontId="28" fillId="0" borderId="0" xfId="0" applyFont="1" applyAlignment="1">
      <alignment horizontal="left" indent="1"/>
    </xf>
    <xf numFmtId="0" fontId="28" fillId="0" borderId="0" xfId="0" applyFont="1" applyBorder="1"/>
    <xf numFmtId="0" fontId="36" fillId="0" borderId="0" xfId="0" applyFont="1" applyAlignment="1">
      <alignment vertical="center" wrapText="1"/>
    </xf>
    <xf numFmtId="0" fontId="28" fillId="4" borderId="2" xfId="0" applyFont="1" applyFill="1" applyBorder="1" applyAlignment="1">
      <alignment horizontal="left" vertical="center"/>
    </xf>
    <xf numFmtId="0" fontId="28" fillId="4" borderId="11" xfId="0" applyFont="1" applyFill="1" applyBorder="1" applyAlignment="1">
      <alignment horizontal="left" vertical="center"/>
    </xf>
    <xf numFmtId="0" fontId="41" fillId="0" borderId="0" xfId="0" applyFont="1"/>
    <xf numFmtId="0" fontId="43" fillId="7" borderId="2" xfId="0" applyFont="1" applyFill="1" applyBorder="1" applyAlignment="1">
      <alignment horizontal="center" vertical="center" wrapText="1"/>
    </xf>
    <xf numFmtId="3" fontId="0" fillId="8" borderId="2" xfId="0" applyNumberFormat="1" applyFont="1" applyFill="1" applyBorder="1" applyAlignment="1">
      <alignment horizontal="center" vertical="center"/>
    </xf>
    <xf numFmtId="3" fontId="0" fillId="8" borderId="12" xfId="0" applyNumberFormat="1" applyFont="1" applyFill="1" applyBorder="1" applyAlignment="1">
      <alignment horizontal="center" vertical="center"/>
    </xf>
    <xf numFmtId="3" fontId="0" fillId="8" borderId="0" xfId="0" applyNumberFormat="1" applyFont="1" applyFill="1" applyBorder="1" applyAlignment="1">
      <alignment horizontal="center" vertical="center"/>
    </xf>
    <xf numFmtId="10" fontId="0" fillId="8" borderId="0" xfId="0" applyNumberFormat="1" applyFont="1" applyFill="1"/>
    <xf numFmtId="10" fontId="0" fillId="8" borderId="10" xfId="0" applyNumberFormat="1" applyFont="1" applyFill="1" applyBorder="1" applyAlignment="1">
      <alignment horizontal="center"/>
    </xf>
    <xf numFmtId="0" fontId="33" fillId="7" borderId="2" xfId="0" applyFont="1" applyFill="1" applyBorder="1" applyAlignment="1">
      <alignment horizontal="center" vertical="center" wrapText="1"/>
    </xf>
    <xf numFmtId="0" fontId="41" fillId="4" borderId="2" xfId="0" applyFont="1" applyFill="1" applyBorder="1" applyAlignment="1">
      <alignment horizontal="left" vertical="center"/>
    </xf>
    <xf numFmtId="3" fontId="1" fillId="8" borderId="2" xfId="0" applyNumberFormat="1" applyFont="1" applyFill="1" applyBorder="1" applyAlignment="1">
      <alignment horizontal="center" vertical="center"/>
    </xf>
    <xf numFmtId="0" fontId="41" fillId="6" borderId="2" xfId="0" applyFont="1" applyFill="1" applyBorder="1" applyAlignment="1">
      <alignment horizontal="center" vertical="center"/>
    </xf>
    <xf numFmtId="3" fontId="41" fillId="4" borderId="2" xfId="0" applyNumberFormat="1" applyFont="1" applyFill="1" applyBorder="1" applyAlignment="1">
      <alignment horizontal="center" vertical="center"/>
    </xf>
    <xf numFmtId="3" fontId="23" fillId="4" borderId="3" xfId="0" applyNumberFormat="1" applyFont="1" applyFill="1" applyBorder="1" applyAlignment="1">
      <alignment horizontal="left" vertical="center"/>
    </xf>
    <xf numFmtId="0" fontId="0" fillId="0" borderId="0" xfId="0" applyAlignment="1" applyProtection="1">
      <alignment horizontal="center"/>
      <protection locked="0"/>
    </xf>
    <xf numFmtId="0" fontId="0" fillId="0" borderId="0" xfId="0" applyAlignment="1" applyProtection="1">
      <alignment horizontal="center"/>
    </xf>
    <xf numFmtId="0" fontId="0" fillId="0" borderId="0" xfId="0" applyFill="1" applyAlignment="1" applyProtection="1">
      <alignment horizontal="center"/>
    </xf>
    <xf numFmtId="0" fontId="38" fillId="0" borderId="0" xfId="0" applyFont="1" applyFill="1" applyProtection="1"/>
    <xf numFmtId="3" fontId="0" fillId="0" borderId="0" xfId="0" applyNumberFormat="1" applyAlignment="1" applyProtection="1">
      <alignment horizontal="center"/>
      <protection locked="0"/>
    </xf>
    <xf numFmtId="0" fontId="11" fillId="9" borderId="2" xfId="0" applyFont="1" applyFill="1" applyBorder="1" applyAlignment="1">
      <alignment horizontal="center" vertical="center" wrapText="1"/>
    </xf>
    <xf numFmtId="3" fontId="23" fillId="9" borderId="2" xfId="0" applyNumberFormat="1" applyFont="1" applyFill="1" applyBorder="1" applyAlignment="1">
      <alignment horizontal="center" vertical="center" wrapText="1"/>
    </xf>
    <xf numFmtId="0" fontId="38" fillId="10" borderId="0" xfId="0" applyFont="1" applyFill="1"/>
    <xf numFmtId="0" fontId="0" fillId="10" borderId="0" xfId="0" applyFill="1"/>
    <xf numFmtId="0" fontId="1" fillId="0" borderId="0" xfId="0" applyFont="1" applyProtection="1">
      <protection locked="0"/>
    </xf>
    <xf numFmtId="0" fontId="30" fillId="0" borderId="0" xfId="0" applyFont="1" applyProtection="1">
      <protection locked="0"/>
    </xf>
    <xf numFmtId="0" fontId="18" fillId="3" borderId="2" xfId="0" applyFont="1" applyFill="1" applyBorder="1" applyAlignment="1" applyProtection="1">
      <alignment horizontal="center" vertical="center" wrapText="1"/>
      <protection locked="0"/>
    </xf>
    <xf numFmtId="0" fontId="0" fillId="0" borderId="0" xfId="0" applyProtection="1">
      <protection locked="0"/>
    </xf>
    <xf numFmtId="3" fontId="1" fillId="0" borderId="0" xfId="1" applyNumberFormat="1" applyFont="1" applyProtection="1">
      <protection locked="0"/>
    </xf>
    <xf numFmtId="10" fontId="28" fillId="5" borderId="12" xfId="1" applyNumberFormat="1" applyFont="1" applyFill="1" applyBorder="1" applyAlignment="1" applyProtection="1">
      <alignment horizontal="center" vertical="center"/>
      <protection locked="0"/>
    </xf>
    <xf numFmtId="0" fontId="23" fillId="4" borderId="11" xfId="0" applyFont="1" applyFill="1" applyBorder="1" applyAlignment="1" applyProtection="1">
      <alignment horizontal="left" vertical="center"/>
      <protection locked="0"/>
    </xf>
    <xf numFmtId="10" fontId="1" fillId="0" borderId="0" xfId="0" applyNumberFormat="1" applyFont="1" applyProtection="1">
      <protection locked="0"/>
    </xf>
    <xf numFmtId="0" fontId="23" fillId="4" borderId="2" xfId="0" applyFont="1" applyFill="1" applyBorder="1" applyAlignment="1" applyProtection="1">
      <alignment horizontal="left" vertical="center"/>
      <protection locked="0"/>
    </xf>
    <xf numFmtId="164" fontId="1" fillId="0" borderId="0" xfId="0" applyNumberFormat="1" applyFont="1" applyProtection="1">
      <protection locked="0"/>
    </xf>
    <xf numFmtId="0" fontId="23" fillId="9" borderId="2" xfId="0" applyFont="1" applyFill="1" applyBorder="1" applyAlignment="1">
      <alignment horizontal="center" vertical="center" wrapText="1"/>
    </xf>
    <xf numFmtId="10" fontId="1" fillId="8" borderId="2" xfId="1" applyNumberFormat="1" applyFont="1" applyFill="1" applyBorder="1" applyAlignment="1">
      <alignment horizontal="center" vertical="center"/>
    </xf>
    <xf numFmtId="3" fontId="1" fillId="8" borderId="13" xfId="0" applyNumberFormat="1" applyFont="1" applyFill="1" applyBorder="1" applyAlignment="1">
      <alignment horizontal="center" vertical="center"/>
    </xf>
    <xf numFmtId="0" fontId="1" fillId="0" borderId="0" xfId="0" applyFont="1" applyBorder="1" applyProtection="1">
      <protection locked="0"/>
    </xf>
    <xf numFmtId="3" fontId="1" fillId="0" borderId="0" xfId="0" applyNumberFormat="1" applyFont="1" applyBorder="1" applyProtection="1">
      <protection locked="0"/>
    </xf>
    <xf numFmtId="0" fontId="40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/>
    </xf>
    <xf numFmtId="3" fontId="16" fillId="0" borderId="4" xfId="0" applyNumberFormat="1" applyFont="1" applyFill="1" applyBorder="1" applyAlignment="1">
      <alignment horizontal="left" vertical="center" wrapText="1"/>
    </xf>
    <xf numFmtId="3" fontId="16" fillId="0" borderId="5" xfId="0" applyNumberFormat="1" applyFont="1" applyFill="1" applyBorder="1" applyAlignment="1">
      <alignment horizontal="left" vertical="center" wrapText="1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colors>
    <mruColors>
      <color rgb="FF990000"/>
      <color rgb="FFAD3333"/>
      <color rgb="FF728767"/>
      <color rgb="FF808080"/>
      <color rgb="FFE8E8E8"/>
      <color rgb="FF7F7F7F"/>
      <color rgb="FFB40000"/>
      <color rgb="FFFDBE00"/>
      <color rgb="FF003366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3.xml"/><Relationship Id="rId1" Type="http://schemas.microsoft.com/office/2011/relationships/chartStyle" Target="style3.xml"/><Relationship Id="rId4" Type="http://schemas.openxmlformats.org/officeDocument/2006/relationships/chartUserShapes" Target="../drawings/drawing4.xml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.xml"/><Relationship Id="rId1" Type="http://schemas.openxmlformats.org/officeDocument/2006/relationships/themeOverride" Target="../theme/themeOverride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.xml"/><Relationship Id="rId1" Type="http://schemas.openxmlformats.org/officeDocument/2006/relationships/themeOverride" Target="../theme/themeOverride9.xml"/></Relationships>
</file>

<file path=xl/charts/_rels/chart1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.xml"/><Relationship Id="rId1" Type="http://schemas.openxmlformats.org/officeDocument/2006/relationships/themeOverride" Target="../theme/themeOverride10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3.996526384272997E-2"/>
          <c:y val="7.2017833442121149E-2"/>
          <c:w val="0.88394691163603722"/>
          <c:h val="0.774493450197414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'P01'!$B$74</c:f>
              <c:strCache>
                <c:ptCount val="1"/>
                <c:pt idx="0">
                  <c:v>INSCRITOS</c:v>
                </c:pt>
              </c:strCache>
            </c:strRef>
          </c:tx>
          <c:spPr>
            <a:gradFill flip="none" rotWithShape="1">
              <a:gsLst>
                <a:gs pos="0">
                  <a:schemeClr val="accent3">
                    <a:lumMod val="89000"/>
                  </a:schemeClr>
                </a:gs>
                <a:gs pos="23000">
                  <a:schemeClr val="accent3">
                    <a:lumMod val="89000"/>
                  </a:schemeClr>
                </a:gs>
                <a:gs pos="69000">
                  <a:schemeClr val="accent3">
                    <a:lumMod val="75000"/>
                  </a:schemeClr>
                </a:gs>
                <a:gs pos="97000">
                  <a:schemeClr val="accent3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'P01'!$K$73:$T$73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'P01'!$K$74:$T$74</c:f>
              <c:numCache>
                <c:formatCode>#,##0</c:formatCode>
                <c:ptCount val="10"/>
                <c:pt idx="0">
                  <c:v>3356</c:v>
                </c:pt>
                <c:pt idx="1">
                  <c:v>2103</c:v>
                </c:pt>
                <c:pt idx="2">
                  <c:v>3798</c:v>
                </c:pt>
                <c:pt idx="3">
                  <c:v>2348</c:v>
                </c:pt>
                <c:pt idx="4">
                  <c:v>4762</c:v>
                </c:pt>
                <c:pt idx="5">
                  <c:v>3697</c:v>
                </c:pt>
                <c:pt idx="6">
                  <c:v>6687</c:v>
                </c:pt>
                <c:pt idx="7">
                  <c:v>4939</c:v>
                </c:pt>
                <c:pt idx="8">
                  <c:v>8074</c:v>
                </c:pt>
                <c:pt idx="9">
                  <c:v>5666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7F-4B56-842B-7F97D568DB4A}"/>
            </c:ext>
          </c:extLst>
        </c:ser>
        <c:ser>
          <c:idx val="1"/>
          <c:order val="1"/>
          <c:tx>
            <c:strRef>
              <c:f>'P01'!$B$75</c:f>
              <c:strCache>
                <c:ptCount val="1"/>
                <c:pt idx="0">
                  <c:v>ADMITIDOS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'P01'!$K$73:$T$73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'P01'!$K$75:$T$75</c:f>
              <c:numCache>
                <c:formatCode>#,##0</c:formatCode>
                <c:ptCount val="10"/>
                <c:pt idx="0">
                  <c:v>2979</c:v>
                </c:pt>
                <c:pt idx="1">
                  <c:v>1816</c:v>
                </c:pt>
                <c:pt idx="2">
                  <c:v>3472</c:v>
                </c:pt>
                <c:pt idx="3">
                  <c:v>2172</c:v>
                </c:pt>
                <c:pt idx="4">
                  <c:v>3937</c:v>
                </c:pt>
                <c:pt idx="5">
                  <c:v>3062</c:v>
                </c:pt>
                <c:pt idx="6">
                  <c:v>5596</c:v>
                </c:pt>
                <c:pt idx="7">
                  <c:v>2631</c:v>
                </c:pt>
                <c:pt idx="8">
                  <c:v>4729</c:v>
                </c:pt>
                <c:pt idx="9">
                  <c:v>3727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7F-4B56-842B-7F97D568DB4A}"/>
            </c:ext>
          </c:extLst>
        </c:ser>
        <c:ser>
          <c:idx val="2"/>
          <c:order val="2"/>
          <c:tx>
            <c:strRef>
              <c:f>'P01'!$B$76</c:f>
              <c:strCache>
                <c:ptCount val="1"/>
                <c:pt idx="0">
                  <c:v>NUEVOS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'P01'!$K$73:$T$73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'P01'!$K$76:$T$76</c:f>
              <c:numCache>
                <c:formatCode>#,##0</c:formatCode>
                <c:ptCount val="10"/>
                <c:pt idx="0">
                  <c:v>2454</c:v>
                </c:pt>
                <c:pt idx="1">
                  <c:v>1423</c:v>
                </c:pt>
                <c:pt idx="2">
                  <c:v>2740</c:v>
                </c:pt>
                <c:pt idx="3">
                  <c:v>1773</c:v>
                </c:pt>
                <c:pt idx="4">
                  <c:v>3216</c:v>
                </c:pt>
                <c:pt idx="5">
                  <c:v>3338</c:v>
                </c:pt>
                <c:pt idx="6">
                  <c:v>5034</c:v>
                </c:pt>
                <c:pt idx="7">
                  <c:v>2569</c:v>
                </c:pt>
                <c:pt idx="8">
                  <c:v>4240</c:v>
                </c:pt>
                <c:pt idx="9">
                  <c:v>2670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7F-4B56-842B-7F97D568DB4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45192512"/>
        <c:axId val="245192904"/>
      </c:barChart>
      <c:catAx>
        <c:axId val="245192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192904"/>
        <c:crosses val="autoZero"/>
        <c:auto val="1"/>
        <c:lblAlgn val="ctr"/>
        <c:lblOffset val="100"/>
        <c:noMultiLvlLbl val="0"/>
      </c:catAx>
      <c:valAx>
        <c:axId val="245192904"/>
        <c:scaling>
          <c:orientation val="minMax"/>
          <c:max val="81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solidFill>
            <a:schemeClr val="bg1"/>
          </a:solidFill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192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>
      <a:outerShdw blurRad="50800" dist="38100" dir="8100000" algn="tr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9254864625912413E-2"/>
          <c:y val="0.1630310822310049"/>
          <c:w val="0.94525050621993778"/>
          <c:h val="0.646960183579390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'P01'!$B$32</c:f>
              <c:strCache>
                <c:ptCount val="1"/>
                <c:pt idx="0">
                  <c:v>INSCRITOS 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13500000" algn="b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</c:spPr>
          <c:invertIfNegative val="0"/>
          <c:dLbls>
            <c:dLbl>
              <c:idx val="8"/>
              <c:layout>
                <c:manualLayout>
                  <c:x val="3.117550047520136E-3"/>
                  <c:y val="1.27215821641414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B07-452B-8E64-79A32D0D48B6}"/>
                </c:ext>
              </c:extLst>
            </c:dLbl>
            <c:dLbl>
              <c:idx val="9"/>
              <c:layout>
                <c:manualLayout>
                  <c:x val="-1.524117972046751E-16"/>
                  <c:y val="-3.18039554103536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B07-452B-8E64-79A32D0D48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'P01'!$K$31:$T$31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'P01'!$K$32:$T$32</c:f>
              <c:numCache>
                <c:formatCode>#,##0</c:formatCode>
                <c:ptCount val="10"/>
                <c:pt idx="0">
                  <c:v>3356</c:v>
                </c:pt>
                <c:pt idx="1">
                  <c:v>2103</c:v>
                </c:pt>
                <c:pt idx="2">
                  <c:v>3798</c:v>
                </c:pt>
                <c:pt idx="3">
                  <c:v>2348</c:v>
                </c:pt>
                <c:pt idx="4">
                  <c:v>4762</c:v>
                </c:pt>
                <c:pt idx="5">
                  <c:v>3697</c:v>
                </c:pt>
                <c:pt idx="6">
                  <c:v>6687</c:v>
                </c:pt>
                <c:pt idx="7">
                  <c:v>4939</c:v>
                </c:pt>
                <c:pt idx="8">
                  <c:v>8074</c:v>
                </c:pt>
                <c:pt idx="9">
                  <c:v>5666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1B-49DD-9F4D-1242C8A37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245375904"/>
        <c:axId val="245376296"/>
      </c:barChart>
      <c:catAx>
        <c:axId val="24537590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376296"/>
        <c:crosses val="autoZero"/>
        <c:auto val="1"/>
        <c:lblAlgn val="ctr"/>
        <c:lblOffset val="100"/>
        <c:noMultiLvlLbl val="0"/>
      </c:catAx>
      <c:valAx>
        <c:axId val="245376296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45375904"/>
        <c:crosses val="autoZero"/>
        <c:crossBetween val="between"/>
      </c:valAx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4.0310547823310748E-2"/>
          <c:y val="0.25291688538932627"/>
          <c:w val="0.94525050621993778"/>
          <c:h val="0.580934820647419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'P01'!$A$67</c:f>
              <c:strCache>
                <c:ptCount val="1"/>
                <c:pt idx="0">
                  <c:v>ABSORCIÓN  (Nuevos/ Inscritos)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13500000" algn="b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'P01'!$K$62:$R$62</c:f>
              <c:strCache>
                <c:ptCount val="8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</c:strCache>
            </c:strRef>
          </c:cat>
          <c:val>
            <c:numRef>
              <c:f>'P01'!$K$67:$R$67</c:f>
              <c:numCache>
                <c:formatCode>0.0%</c:formatCode>
                <c:ptCount val="8"/>
                <c:pt idx="0">
                  <c:v>0.73122765196662698</c:v>
                </c:pt>
                <c:pt idx="1">
                  <c:v>0.67665240133143134</c:v>
                </c:pt>
                <c:pt idx="2">
                  <c:v>0.72143233280674035</c:v>
                </c:pt>
                <c:pt idx="3">
                  <c:v>0.7551107325383305</c:v>
                </c:pt>
                <c:pt idx="4">
                  <c:v>0.67534649307013861</c:v>
                </c:pt>
                <c:pt idx="5">
                  <c:v>0.90289423857181494</c:v>
                </c:pt>
                <c:pt idx="6">
                  <c:v>0.75280394795872585</c:v>
                </c:pt>
                <c:pt idx="7">
                  <c:v>0.52014577849767163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2A-4C85-A4C3-2A4C24FCAC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245375904"/>
        <c:axId val="245376296"/>
      </c:barChart>
      <c:catAx>
        <c:axId val="24537590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376296"/>
        <c:crosses val="autoZero"/>
        <c:auto val="1"/>
        <c:lblAlgn val="ctr"/>
        <c:lblOffset val="100"/>
        <c:noMultiLvlLbl val="0"/>
      </c:catAx>
      <c:valAx>
        <c:axId val="245376296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245375904"/>
        <c:crosses val="autoZero"/>
        <c:crossBetween val="between"/>
      </c:valAx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2834752007693259E-2"/>
          <c:y val="6.236361311438296E-2"/>
          <c:w val="0.94805699287589051"/>
          <c:h val="0.68306182462978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'P002'!$B$16</c:f>
              <c:strCache>
                <c:ptCount val="1"/>
                <c:pt idx="0">
                  <c:v>Inscritos Distancia 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0"/>
              <c:layout>
                <c:manualLayout>
                  <c:x val="-4.2643923240938165E-3"/>
                  <c:y val="-4.437050137269055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54-4297-A568-8D32306895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3366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'P002'!$K$15:$T$15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'P002'!$K$16:$T$16</c:f>
              <c:numCache>
                <c:formatCode>#,##0</c:formatCode>
                <c:ptCount val="10"/>
                <c:pt idx="0">
                  <c:v>774</c:v>
                </c:pt>
                <c:pt idx="1">
                  <c:v>709</c:v>
                </c:pt>
                <c:pt idx="2">
                  <c:v>337</c:v>
                </c:pt>
                <c:pt idx="3">
                  <c:v>271</c:v>
                </c:pt>
                <c:pt idx="4">
                  <c:v>694</c:v>
                </c:pt>
                <c:pt idx="5">
                  <c:v>575</c:v>
                </c:pt>
                <c:pt idx="6">
                  <c:v>847</c:v>
                </c:pt>
                <c:pt idx="7">
                  <c:v>774</c:v>
                </c:pt>
                <c:pt idx="8">
                  <c:v>537</c:v>
                </c:pt>
                <c:pt idx="9">
                  <c:v>1168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C54-4297-A568-8D323068958E}"/>
            </c:ext>
          </c:extLst>
        </c:ser>
        <c:ser>
          <c:idx val="1"/>
          <c:order val="1"/>
          <c:tx>
            <c:strRef>
              <c:f>'P002'!$B$17</c:f>
              <c:strCache>
                <c:ptCount val="1"/>
                <c:pt idx="0">
                  <c:v>Inscritos Presencial</c:v>
                </c:pt>
              </c:strCache>
            </c:strRef>
          </c:tx>
          <c:spPr>
            <a:gradFill flip="none" rotWithShape="1">
              <a:gsLst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0"/>
              <c:layout>
                <c:manualLayout>
                  <c:x val="1.1820329869107887E-3"/>
                  <c:y val="2.406738868832731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07C-4B4E-B1BB-7F8309D2BE73}"/>
                </c:ext>
              </c:extLst>
            </c:dLbl>
            <c:dLbl>
              <c:idx val="1"/>
              <c:layout>
                <c:manualLayout>
                  <c:x val="2.339122285593897E-3"/>
                  <c:y val="2.888086642599278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40E-497A-9619-66C6BCDF4888}"/>
                </c:ext>
              </c:extLst>
            </c:dLbl>
            <c:dLbl>
              <c:idx val="2"/>
              <c:layout>
                <c:manualLayout>
                  <c:x val="1.1820329869107562E-3"/>
                  <c:y val="3.369434416365824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40E-497A-9619-66C6BCDF4888}"/>
                </c:ext>
              </c:extLst>
            </c:dLbl>
            <c:dLbl>
              <c:idx val="3"/>
              <c:layout>
                <c:manualLayout>
                  <c:x val="1.173749448656027E-3"/>
                  <c:y val="1.925391095066185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40E-497A-9619-66C6BCDF4888}"/>
                </c:ext>
              </c:extLst>
            </c:dLbl>
            <c:dLbl>
              <c:idx val="4"/>
              <c:layout>
                <c:manualLayout>
                  <c:x val="2.3640659738215991E-3"/>
                  <c:y val="2.406738868832731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40E-497A-9619-66C6BCDF4888}"/>
                </c:ext>
              </c:extLst>
            </c:dLbl>
            <c:dLbl>
              <c:idx val="5"/>
              <c:layout>
                <c:manualLayout>
                  <c:x val="-2.4943688227723961E-5"/>
                  <c:y val="2.406738868832731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40E-497A-9619-66C6BCDF4888}"/>
                </c:ext>
              </c:extLst>
            </c:dLbl>
            <c:dLbl>
              <c:idx val="6"/>
              <c:layout>
                <c:manualLayout>
                  <c:x val="-1.1903165251656155E-3"/>
                  <c:y val="1.218188881624453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27A-485C-AB58-E313FC97FD4B}"/>
                </c:ext>
              </c:extLst>
            </c:dLbl>
            <c:dLbl>
              <c:idx val="7"/>
              <c:layout>
                <c:manualLayout>
                  <c:x val="-2.477615599336732E-4"/>
                  <c:y val="2.180884429157546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27A-485C-AB58-E313FC97FD4B}"/>
                </c:ext>
              </c:extLst>
            </c:dLbl>
            <c:dLbl>
              <c:idx val="8"/>
              <c:layout>
                <c:manualLayout>
                  <c:x val="-1.6660149972994733E-5"/>
                  <c:y val="1.444043321299636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40E-497A-9619-66C6BCDF4888}"/>
                </c:ext>
              </c:extLst>
            </c:dLbl>
            <c:dLbl>
              <c:idx val="9"/>
              <c:layout>
                <c:manualLayout>
                  <c:x val="0"/>
                  <c:y val="1.44404332129963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40E-497A-9619-66C6BCDF4888}"/>
                </c:ext>
              </c:extLst>
            </c:dLbl>
            <c:dLbl>
              <c:idx val="10"/>
              <c:layout>
                <c:manualLayout>
                  <c:x val="-1.7214197045293949E-16"/>
                  <c:y val="2.406738868832731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40E-497A-9619-66C6BCDF4888}"/>
                </c:ext>
              </c:extLst>
            </c:dLbl>
            <c:dLbl>
              <c:idx val="11"/>
              <c:layout>
                <c:manualLayout>
                  <c:x val="2.3474176234317135E-3"/>
                  <c:y val="1.925391095066180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40E-497A-9619-66C6BCDF48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AD3333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'P002'!$K$15:$T$15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'P002'!$K$17:$T$17</c:f>
              <c:numCache>
                <c:formatCode>#,##0</c:formatCode>
                <c:ptCount val="10"/>
                <c:pt idx="0">
                  <c:v>2582</c:v>
                </c:pt>
                <c:pt idx="1">
                  <c:v>1394</c:v>
                </c:pt>
                <c:pt idx="2">
                  <c:v>3461</c:v>
                </c:pt>
                <c:pt idx="3">
                  <c:v>2077</c:v>
                </c:pt>
                <c:pt idx="4">
                  <c:v>4068</c:v>
                </c:pt>
                <c:pt idx="5">
                  <c:v>3122</c:v>
                </c:pt>
                <c:pt idx="6">
                  <c:v>5840</c:v>
                </c:pt>
                <c:pt idx="7">
                  <c:v>4165</c:v>
                </c:pt>
                <c:pt idx="8">
                  <c:v>7537</c:v>
                </c:pt>
                <c:pt idx="9">
                  <c:v>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FC54-4297-A568-8D32306895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45377472"/>
        <c:axId val="245377864"/>
      </c:barChart>
      <c:lineChart>
        <c:grouping val="standard"/>
        <c:varyColors val="0"/>
        <c:ser>
          <c:idx val="3"/>
          <c:order val="2"/>
          <c:tx>
            <c:strRef>
              <c:f>'P002'!$B$18</c:f>
              <c:strCache>
                <c:ptCount val="1"/>
                <c:pt idx="0">
                  <c:v>Total</c:v>
                </c:pt>
              </c:strCache>
            </c:strRef>
          </c:tx>
          <c:spPr>
            <a:ln w="34925" cap="rnd">
              <a:solidFill>
                <a:sysClr val="windowText" lastClr="00000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5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'P002'!$K$15:$T$15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'P002'!$K$18:$T$18</c:f>
              <c:numCache>
                <c:formatCode>#,##0</c:formatCode>
                <c:ptCount val="10"/>
                <c:pt idx="0">
                  <c:v>3356</c:v>
                </c:pt>
                <c:pt idx="1">
                  <c:v>2103</c:v>
                </c:pt>
                <c:pt idx="2">
                  <c:v>3798</c:v>
                </c:pt>
                <c:pt idx="3">
                  <c:v>2348</c:v>
                </c:pt>
                <c:pt idx="4">
                  <c:v>4762</c:v>
                </c:pt>
                <c:pt idx="5">
                  <c:v>3697</c:v>
                </c:pt>
                <c:pt idx="6">
                  <c:v>6687</c:v>
                </c:pt>
                <c:pt idx="7">
                  <c:v>4939</c:v>
                </c:pt>
                <c:pt idx="8">
                  <c:v>8074</c:v>
                </c:pt>
                <c:pt idx="9">
                  <c:v>5666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FC54-4297-A568-8D3230689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6194640"/>
        <c:axId val="245378256"/>
      </c:lineChart>
      <c:catAx>
        <c:axId val="245377472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12700" cap="flat" cmpd="sng" algn="ctr">
            <a:solidFill>
              <a:sysClr val="windowText" lastClr="000000">
                <a:alpha val="54000"/>
              </a:sys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377864"/>
        <c:crosses val="autoZero"/>
        <c:auto val="1"/>
        <c:lblAlgn val="ctr"/>
        <c:lblOffset val="100"/>
        <c:noMultiLvlLbl val="0"/>
      </c:catAx>
      <c:valAx>
        <c:axId val="245377864"/>
        <c:scaling>
          <c:orientation val="minMax"/>
          <c:max val="95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5377472"/>
        <c:crosses val="autoZero"/>
        <c:crossBetween val="between"/>
      </c:valAx>
      <c:valAx>
        <c:axId val="245378256"/>
        <c:scaling>
          <c:orientation val="minMax"/>
          <c:max val="82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194640"/>
        <c:crosses val="max"/>
        <c:crossBetween val="between"/>
      </c:valAx>
      <c:catAx>
        <c:axId val="246194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53782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531362471906581"/>
          <c:y val="0.89409667541557303"/>
          <c:w val="0.58683106228487902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3016838623121098E-2"/>
          <c:y val="8.3971274424030323E-2"/>
          <c:w val="0.94805699287589051"/>
          <c:h val="0.68306182462978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'P002'!$B$46</c:f>
              <c:strCache>
                <c:ptCount val="1"/>
                <c:pt idx="0">
                  <c:v>Admitidos Distancia 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0"/>
              <c:layout>
                <c:manualLayout>
                  <c:x val="0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35-49B2-92DC-C94D1F2525B3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5-49B2-92DC-C94D1F2525B3}"/>
                </c:ext>
              </c:extLst>
            </c:dLbl>
            <c:dLbl>
              <c:idx val="2"/>
              <c:layout>
                <c:manualLayout>
                  <c:x val="-2.6169447170428526E-3"/>
                  <c:y val="1.33111504118071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5-49B2-92DC-C94D1F2525B3}"/>
                </c:ext>
              </c:extLst>
            </c:dLbl>
            <c:dLbl>
              <c:idx val="3"/>
              <c:layout>
                <c:manualLayout>
                  <c:x val="-3.9254170755642784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5-49B2-92DC-C94D1F2525B3}"/>
                </c:ext>
              </c:extLst>
            </c:dLbl>
            <c:dLbl>
              <c:idx val="4"/>
              <c:layout>
                <c:manualLayout>
                  <c:x val="-2.616944717042900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5-49B2-92DC-C94D1F2525B3}"/>
                </c:ext>
              </c:extLst>
            </c:dLbl>
            <c:dLbl>
              <c:idx val="5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5-49B2-92DC-C94D1F2525B3}"/>
                </c:ext>
              </c:extLst>
            </c:dLbl>
            <c:dLbl>
              <c:idx val="6"/>
              <c:layout>
                <c:manualLayout>
                  <c:x val="-5.2338894340857051E-3"/>
                  <c:y val="8.874100274538110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5-49B2-92DC-C94D1F2525B3}"/>
                </c:ext>
              </c:extLst>
            </c:dLbl>
            <c:dLbl>
              <c:idx val="7"/>
              <c:layout>
                <c:manualLayout>
                  <c:x val="-3.9254170755643747E-3"/>
                  <c:y val="4.437050137269055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5-49B2-92DC-C94D1F2525B3}"/>
                </c:ext>
              </c:extLst>
            </c:dLbl>
            <c:dLbl>
              <c:idx val="8"/>
              <c:layout>
                <c:manualLayout>
                  <c:x val="-9.5953531161524582E-17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5-49B2-92DC-C94D1F2525B3}"/>
                </c:ext>
              </c:extLst>
            </c:dLbl>
            <c:dLbl>
              <c:idx val="9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5-49B2-92DC-C94D1F2525B3}"/>
                </c:ext>
              </c:extLst>
            </c:dLbl>
            <c:dLbl>
              <c:idx val="10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D35-49B2-92DC-C94D1F2525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'P002'!$K$45:$T$45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'P002'!$K$46:$T$46</c:f>
              <c:numCache>
                <c:formatCode>#,##0</c:formatCode>
                <c:ptCount val="10"/>
                <c:pt idx="0">
                  <c:v>688</c:v>
                </c:pt>
                <c:pt idx="1">
                  <c:v>593</c:v>
                </c:pt>
                <c:pt idx="2">
                  <c:v>311</c:v>
                </c:pt>
                <c:pt idx="3">
                  <c:v>228</c:v>
                </c:pt>
                <c:pt idx="4">
                  <c:v>638</c:v>
                </c:pt>
                <c:pt idx="5">
                  <c:v>549</c:v>
                </c:pt>
                <c:pt idx="6">
                  <c:v>799</c:v>
                </c:pt>
                <c:pt idx="7">
                  <c:v>649</c:v>
                </c:pt>
                <c:pt idx="8">
                  <c:v>466</c:v>
                </c:pt>
                <c:pt idx="9">
                  <c:v>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D35-49B2-92DC-C94D1F2525B3}"/>
            </c:ext>
          </c:extLst>
        </c:ser>
        <c:ser>
          <c:idx val="1"/>
          <c:order val="1"/>
          <c:tx>
            <c:strRef>
              <c:f>'P002'!$B$47</c:f>
              <c:strCache>
                <c:ptCount val="1"/>
                <c:pt idx="0">
                  <c:v>Admitidos Presencial</c:v>
                </c:pt>
              </c:strCache>
            </c:strRef>
          </c:tx>
          <c:spPr>
            <a:gradFill flip="none" rotWithShape="1">
              <a:gsLst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3"/>
              <c:layout>
                <c:manualLayout>
                  <c:x val="-5.173367632465267E-17"/>
                  <c:y val="1.851851851851851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D35-49B2-92DC-C94D1F2525B3}"/>
                </c:ext>
              </c:extLst>
            </c:dLbl>
            <c:dLbl>
              <c:idx val="6"/>
              <c:layout>
                <c:manualLayout>
                  <c:x val="-5.6780857335135776E-17"/>
                  <c:y val="1.388888888888888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86-411B-BF70-ECDFF99FF5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AD3333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'P002'!$K$45:$T$45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'P002'!$K$47:$T$47</c:f>
              <c:numCache>
                <c:formatCode>#,##0</c:formatCode>
                <c:ptCount val="10"/>
                <c:pt idx="0">
                  <c:v>2291</c:v>
                </c:pt>
                <c:pt idx="1">
                  <c:v>1223</c:v>
                </c:pt>
                <c:pt idx="2">
                  <c:v>3161</c:v>
                </c:pt>
                <c:pt idx="3">
                  <c:v>1944</c:v>
                </c:pt>
                <c:pt idx="4">
                  <c:v>3299</c:v>
                </c:pt>
                <c:pt idx="5">
                  <c:v>2513</c:v>
                </c:pt>
                <c:pt idx="6">
                  <c:v>4797</c:v>
                </c:pt>
                <c:pt idx="7">
                  <c:v>1982</c:v>
                </c:pt>
                <c:pt idx="8">
                  <c:v>4263</c:v>
                </c:pt>
                <c:pt idx="9">
                  <c:v>2743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D35-49B2-92DC-C94D1F2525B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46195424"/>
        <c:axId val="246195816"/>
      </c:barChart>
      <c:lineChart>
        <c:grouping val="standard"/>
        <c:varyColors val="0"/>
        <c:ser>
          <c:idx val="3"/>
          <c:order val="2"/>
          <c:tx>
            <c:strRef>
              <c:f>'P002'!$B$48</c:f>
              <c:strCache>
                <c:ptCount val="1"/>
                <c:pt idx="0">
                  <c:v>Total</c:v>
                </c:pt>
              </c:strCache>
            </c:strRef>
          </c:tx>
          <c:spPr>
            <a:ln w="34925" cap="rnd">
              <a:solidFill>
                <a:sysClr val="windowText" lastClr="00000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5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dLbl>
              <c:idx val="6"/>
              <c:layout>
                <c:manualLayout>
                  <c:x val="-2.2072729035519722E-2"/>
                  <c:y val="-4.52833292891169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D6F-4800-A587-358F4A5E7DE5}"/>
                </c:ext>
              </c:extLst>
            </c:dLbl>
            <c:dLbl>
              <c:idx val="7"/>
              <c:layout>
                <c:manualLayout>
                  <c:x val="-1.8554699132265547E-2"/>
                  <c:y val="-7.86762866430424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6F-4800-A587-358F4A5E7DE5}"/>
                </c:ext>
              </c:extLst>
            </c:dLbl>
            <c:dLbl>
              <c:idx val="8"/>
              <c:layout>
                <c:manualLayout>
                  <c:x val="-2.0900052401101578E-2"/>
                  <c:y val="-4.52833292891169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D6F-4800-A587-358F4A5E7DE5}"/>
                </c:ext>
              </c:extLst>
            </c:dLbl>
            <c:dLbl>
              <c:idx val="9"/>
              <c:layout>
                <c:manualLayout>
                  <c:x val="-2.1691378287476425E-2"/>
                  <c:y val="-5.27837856720549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BD35-49B2-92DC-C94D1F2525B3}"/>
                </c:ext>
              </c:extLst>
            </c:dLbl>
            <c:dLbl>
              <c:idx val="11"/>
              <c:layout>
                <c:manualLayout>
                  <c:x val="-2.4502543949988697E-2"/>
                  <c:y val="-8.56135170603674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C86-411B-BF70-ECDFF99FF5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'P002'!$K$45:$T$45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'P002'!$K$48:$T$48</c:f>
              <c:numCache>
                <c:formatCode>#,##0</c:formatCode>
                <c:ptCount val="10"/>
                <c:pt idx="0">
                  <c:v>2979</c:v>
                </c:pt>
                <c:pt idx="1">
                  <c:v>1816</c:v>
                </c:pt>
                <c:pt idx="2">
                  <c:v>3472</c:v>
                </c:pt>
                <c:pt idx="3">
                  <c:v>2172</c:v>
                </c:pt>
                <c:pt idx="4">
                  <c:v>3937</c:v>
                </c:pt>
                <c:pt idx="5">
                  <c:v>3062</c:v>
                </c:pt>
                <c:pt idx="6">
                  <c:v>5596</c:v>
                </c:pt>
                <c:pt idx="7">
                  <c:v>2631</c:v>
                </c:pt>
                <c:pt idx="8">
                  <c:v>4729</c:v>
                </c:pt>
                <c:pt idx="9">
                  <c:v>3727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BD35-49B2-92DC-C94D1F2525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6196600"/>
        <c:axId val="246196208"/>
      </c:lineChart>
      <c:catAx>
        <c:axId val="24619542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12700" cap="flat" cmpd="sng" algn="ctr">
            <a:solidFill>
              <a:sysClr val="windowText" lastClr="000000">
                <a:alpha val="54000"/>
              </a:sys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rgbClr val="003366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195816"/>
        <c:crosses val="autoZero"/>
        <c:auto val="1"/>
        <c:lblAlgn val="ctr"/>
        <c:lblOffset val="100"/>
        <c:noMultiLvlLbl val="0"/>
      </c:catAx>
      <c:valAx>
        <c:axId val="246195816"/>
        <c:scaling>
          <c:orientation val="minMax"/>
          <c:max val="7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195424"/>
        <c:crosses val="autoZero"/>
        <c:crossBetween val="between"/>
      </c:valAx>
      <c:valAx>
        <c:axId val="246196208"/>
        <c:scaling>
          <c:orientation val="minMax"/>
          <c:max val="57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196600"/>
        <c:crosses val="max"/>
        <c:crossBetween val="between"/>
      </c:valAx>
      <c:catAx>
        <c:axId val="2461966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61962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531362471906581"/>
          <c:y val="0.89409667541557303"/>
          <c:w val="0.58683106228487902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2971173189338595E-2"/>
          <c:y val="0.11980972126414666"/>
          <c:w val="0.94805699287589051"/>
          <c:h val="0.647683132488586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'P002'!$B$75</c:f>
              <c:strCache>
                <c:ptCount val="1"/>
                <c:pt idx="0">
                  <c:v>Nuevos Distancia 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0"/>
              <c:layout>
                <c:manualLayout>
                  <c:x val="0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2E7-4639-B3C3-4B7D1A3EEB61}"/>
                </c:ext>
              </c:extLst>
            </c:dLbl>
            <c:dLbl>
              <c:idx val="1"/>
              <c:layout>
                <c:manualLayout>
                  <c:x val="0"/>
                  <c:y val="1.85185185185185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2E7-4639-B3C3-4B7D1A3EEB61}"/>
                </c:ext>
              </c:extLst>
            </c:dLbl>
            <c:dLbl>
              <c:idx val="2"/>
              <c:layout>
                <c:manualLayout>
                  <c:x val="0"/>
                  <c:y val="1.85185185185185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E7-4639-B3C3-4B7D1A3EEB61}"/>
                </c:ext>
              </c:extLst>
            </c:dLbl>
            <c:dLbl>
              <c:idx val="3"/>
              <c:layout>
                <c:manualLayout>
                  <c:x val="-5.18984332556229E-17"/>
                  <c:y val="1.38888888888888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2E7-4639-B3C3-4B7D1A3EEB61}"/>
                </c:ext>
              </c:extLst>
            </c:dLbl>
            <c:dLbl>
              <c:idx val="4"/>
              <c:layout>
                <c:manualLayout>
                  <c:x val="0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2E7-4639-B3C3-4B7D1A3EEB61}"/>
                </c:ext>
              </c:extLst>
            </c:dLbl>
            <c:dLbl>
              <c:idx val="5"/>
              <c:layout>
                <c:manualLayout>
                  <c:x val="-2.8308563340411512E-3"/>
                  <c:y val="1.38888888888888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E7-4639-B3C3-4B7D1A3EEB61}"/>
                </c:ext>
              </c:extLst>
            </c:dLbl>
            <c:dLbl>
              <c:idx val="6"/>
              <c:layout>
                <c:manualLayout>
                  <c:x val="-1.4154281670205238E-3"/>
                  <c:y val="1.38888888888888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2E7-4639-B3C3-4B7D1A3EEB61}"/>
                </c:ext>
              </c:extLst>
            </c:dLbl>
            <c:dLbl>
              <c:idx val="7"/>
              <c:layout>
                <c:manualLayout>
                  <c:x val="0"/>
                  <c:y val="1.38888888888888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2E7-4639-B3C3-4B7D1A3EEB61}"/>
                </c:ext>
              </c:extLst>
            </c:dLbl>
            <c:dLbl>
              <c:idx val="8"/>
              <c:layout>
                <c:manualLayout>
                  <c:x val="0"/>
                  <c:y val="1.38888888888889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2E7-4639-B3C3-4B7D1A3EEB61}"/>
                </c:ext>
              </c:extLst>
            </c:dLbl>
            <c:dLbl>
              <c:idx val="9"/>
              <c:layout>
                <c:manualLayout>
                  <c:x val="-1.4154281670206274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2E7-4639-B3C3-4B7D1A3EEB61}"/>
                </c:ext>
              </c:extLst>
            </c:dLbl>
            <c:dLbl>
              <c:idx val="10"/>
              <c:layout>
                <c:manualLayout>
                  <c:x val="-1.4154281670205238E-3"/>
                  <c:y val="1.38888888888888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2E7-4639-B3C3-4B7D1A3EEB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'P002'!$K$74:$T$74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'P002'!$K$75:$T$75</c:f>
              <c:numCache>
                <c:formatCode>#,##0</c:formatCode>
                <c:ptCount val="10"/>
                <c:pt idx="0">
                  <c:v>602</c:v>
                </c:pt>
                <c:pt idx="1">
                  <c:v>546</c:v>
                </c:pt>
                <c:pt idx="2">
                  <c:v>244</c:v>
                </c:pt>
                <c:pt idx="3">
                  <c:v>180</c:v>
                </c:pt>
                <c:pt idx="4">
                  <c:v>614</c:v>
                </c:pt>
                <c:pt idx="5">
                  <c:v>622</c:v>
                </c:pt>
                <c:pt idx="6">
                  <c:v>810</c:v>
                </c:pt>
                <c:pt idx="7">
                  <c:v>596</c:v>
                </c:pt>
                <c:pt idx="8">
                  <c:v>451</c:v>
                </c:pt>
                <c:pt idx="9">
                  <c:v>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2E7-4639-B3C3-4B7D1A3EEB61}"/>
            </c:ext>
          </c:extLst>
        </c:ser>
        <c:ser>
          <c:idx val="1"/>
          <c:order val="1"/>
          <c:tx>
            <c:strRef>
              <c:f>'P002'!$B$76</c:f>
              <c:strCache>
                <c:ptCount val="1"/>
                <c:pt idx="0">
                  <c:v>Nuevos Presencial</c:v>
                </c:pt>
              </c:strCache>
            </c:strRef>
          </c:tx>
          <c:spPr>
            <a:gradFill flip="none" rotWithShape="1">
              <a:gsLst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6"/>
              <c:layout>
                <c:manualLayout>
                  <c:x val="0"/>
                  <c:y val="1.326700065151071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2E7-4639-B3C3-4B7D1A3EEB61}"/>
                </c:ext>
              </c:extLst>
            </c:dLbl>
            <c:dLbl>
              <c:idx val="7"/>
              <c:layout>
                <c:manualLayout>
                  <c:x val="-1.0335797912642024E-16"/>
                  <c:y val="1.326700065151063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2E7-4639-B3C3-4B7D1A3EEB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AD3333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'P002'!$K$74:$T$74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'P002'!$K$76:$T$76</c:f>
              <c:numCache>
                <c:formatCode>#,##0</c:formatCode>
                <c:ptCount val="10"/>
                <c:pt idx="0">
                  <c:v>1852</c:v>
                </c:pt>
                <c:pt idx="1">
                  <c:v>877</c:v>
                </c:pt>
                <c:pt idx="2">
                  <c:v>2496</c:v>
                </c:pt>
                <c:pt idx="3">
                  <c:v>1593</c:v>
                </c:pt>
                <c:pt idx="4">
                  <c:v>2602</c:v>
                </c:pt>
                <c:pt idx="5">
                  <c:v>2716</c:v>
                </c:pt>
                <c:pt idx="6">
                  <c:v>4224</c:v>
                </c:pt>
                <c:pt idx="7">
                  <c:v>1973</c:v>
                </c:pt>
                <c:pt idx="8">
                  <c:v>3789</c:v>
                </c:pt>
                <c:pt idx="9">
                  <c:v>2047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2E7-4639-B3C3-4B7D1A3EEB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46400952"/>
        <c:axId val="246401344"/>
      </c:barChart>
      <c:lineChart>
        <c:grouping val="standard"/>
        <c:varyColors val="0"/>
        <c:ser>
          <c:idx val="2"/>
          <c:order val="2"/>
          <c:tx>
            <c:strRef>
              <c:f>'P002'!$B$77</c:f>
              <c:strCache>
                <c:ptCount val="1"/>
                <c:pt idx="0">
                  <c:v>Total</c:v>
                </c:pt>
              </c:strCache>
            </c:strRef>
          </c:tx>
          <c:spPr>
            <a:ln w="34925" cap="rnd">
              <a:solidFill>
                <a:sysClr val="windowText" lastClr="000000">
                  <a:lumMod val="95000"/>
                  <a:lumOff val="5000"/>
                </a:sys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4"/>
            <c:spPr>
              <a:solidFill>
                <a:sysClr val="windowText" lastClr="000000">
                  <a:lumMod val="95000"/>
                  <a:lumOff val="5000"/>
                </a:sysClr>
              </a:solidFill>
              <a:ln w="9525">
                <a:solidFill>
                  <a:sysClr val="windowText" lastClr="000000">
                    <a:lumMod val="95000"/>
                    <a:lumOff val="5000"/>
                  </a:sysClr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dLbl>
              <c:idx val="7"/>
              <c:layout>
                <c:manualLayout>
                  <c:x val="-2.110059341292506E-2"/>
                  <c:y val="-6.18794892631303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42E7-4639-B3C3-4B7D1A3EEB61}"/>
                </c:ext>
              </c:extLst>
            </c:dLbl>
            <c:dLbl>
              <c:idx val="9"/>
              <c:layout>
                <c:manualLayout>
                  <c:x val="-1.2190751373058976E-2"/>
                  <c:y val="-5.21590495138286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8D5-4F0F-B82E-F64124B396A4}"/>
                </c:ext>
              </c:extLst>
            </c:dLbl>
            <c:dLbl>
              <c:idx val="11"/>
              <c:layout>
                <c:manualLayout>
                  <c:x val="-2.4415108787934174E-2"/>
                  <c:y val="-7.95689234612455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B2E-4B03-B52F-2F719184FB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'P002'!$K$74:$T$74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'P002'!$K$77:$T$77</c:f>
              <c:numCache>
                <c:formatCode>#,##0</c:formatCode>
                <c:ptCount val="10"/>
                <c:pt idx="0">
                  <c:v>2454</c:v>
                </c:pt>
                <c:pt idx="1">
                  <c:v>1423</c:v>
                </c:pt>
                <c:pt idx="2">
                  <c:v>2740</c:v>
                </c:pt>
                <c:pt idx="3">
                  <c:v>1773</c:v>
                </c:pt>
                <c:pt idx="4">
                  <c:v>3216</c:v>
                </c:pt>
                <c:pt idx="5">
                  <c:v>3338</c:v>
                </c:pt>
                <c:pt idx="6">
                  <c:v>5034</c:v>
                </c:pt>
                <c:pt idx="7">
                  <c:v>2569</c:v>
                </c:pt>
                <c:pt idx="8">
                  <c:v>4240</c:v>
                </c:pt>
                <c:pt idx="9">
                  <c:v>2670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42E7-4639-B3C3-4B7D1A3EEB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46402128"/>
        <c:axId val="246401736"/>
      </c:lineChart>
      <c:catAx>
        <c:axId val="246400952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12700" cap="flat" cmpd="sng" algn="ctr">
            <a:solidFill>
              <a:sysClr val="windowText" lastClr="000000">
                <a:alpha val="54000"/>
              </a:sys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1344"/>
        <c:crosses val="autoZero"/>
        <c:auto val="1"/>
        <c:lblAlgn val="ctr"/>
        <c:lblOffset val="100"/>
        <c:noMultiLvlLbl val="0"/>
      </c:catAx>
      <c:valAx>
        <c:axId val="246401344"/>
        <c:scaling>
          <c:orientation val="minMax"/>
          <c:max val="7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0952"/>
        <c:crosses val="autoZero"/>
        <c:crossBetween val="between"/>
      </c:valAx>
      <c:valAx>
        <c:axId val="246401736"/>
        <c:scaling>
          <c:orientation val="minMax"/>
          <c:max val="55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solidFill>
            <a:sysClr val="window" lastClr="FFFFFF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2128"/>
        <c:crosses val="max"/>
        <c:crossBetween val="between"/>
      </c:valAx>
      <c:catAx>
        <c:axId val="246402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64017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454291143543365"/>
          <c:y val="0.89883859770937047"/>
          <c:w val="0.37694390112064019"/>
          <c:h val="7.46274009876080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0398049046264428E-2"/>
          <c:y val="9.7860014212535401E-2"/>
          <c:w val="0.94805699287589051"/>
          <c:h val="0.669661400675925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'P002'!$B$164</c:f>
              <c:strCache>
                <c:ptCount val="1"/>
                <c:pt idx="0">
                  <c:v>PRIMER CURSO DISTANCIA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003366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'P002'!$C$163:$F$163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'P002'!$C$164:$F$164</c:f>
              <c:numCache>
                <c:formatCode>#,##0</c:formatCode>
                <c:ptCount val="4"/>
                <c:pt idx="0">
                  <c:v>867</c:v>
                </c:pt>
                <c:pt idx="1">
                  <c:v>636</c:v>
                </c:pt>
                <c:pt idx="2">
                  <c:v>496</c:v>
                </c:pt>
                <c:pt idx="3">
                  <c:v>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5C-4073-B4EA-195B139E6980}"/>
            </c:ext>
          </c:extLst>
        </c:ser>
        <c:ser>
          <c:idx val="1"/>
          <c:order val="1"/>
          <c:tx>
            <c:strRef>
              <c:f>'P002'!$B$165</c:f>
              <c:strCache>
                <c:ptCount val="1"/>
                <c:pt idx="0">
                  <c:v>PRIMER CURSO PRESENCIAL</c:v>
                </c:pt>
              </c:strCache>
            </c:strRef>
          </c:tx>
          <c:spPr>
            <a:gradFill flip="none" rotWithShape="1">
              <a:gsLst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</c:spPr>
          <c:invertIfNegative val="0"/>
          <c:dLbls>
            <c:dLbl>
              <c:idx val="0"/>
              <c:layout>
                <c:manualLayout>
                  <c:x val="0"/>
                  <c:y val="1.85185185185184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95C-4073-B4EA-195B139E6980}"/>
                </c:ext>
              </c:extLst>
            </c:dLbl>
            <c:dLbl>
              <c:idx val="1"/>
              <c:layout>
                <c:manualLayout>
                  <c:x val="0"/>
                  <c:y val="1.85185185185184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5C-4073-B4EA-195B139E6980}"/>
                </c:ext>
              </c:extLst>
            </c:dLbl>
            <c:dLbl>
              <c:idx val="2"/>
              <c:layout>
                <c:manualLayout>
                  <c:x val="0"/>
                  <c:y val="2.3148148148148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5C-4073-B4EA-195B139E6980}"/>
                </c:ext>
              </c:extLst>
            </c:dLbl>
            <c:dLbl>
              <c:idx val="3"/>
              <c:layout>
                <c:manualLayout>
                  <c:x val="1.1204481792717086E-3"/>
                  <c:y val="2.77777777777776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95C-4073-B4EA-195B139E6980}"/>
                </c:ext>
              </c:extLst>
            </c:dLbl>
            <c:dLbl>
              <c:idx val="4"/>
              <c:layout>
                <c:manualLayout>
                  <c:x val="4.2553191489361703E-3"/>
                  <c:y val="2.31481074404203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5C-4073-B4EA-195B139E6980}"/>
                </c:ext>
              </c:extLst>
            </c:dLbl>
            <c:dLbl>
              <c:idx val="6"/>
              <c:layout>
                <c:manualLayout>
                  <c:x val="4.0613785552255071E-3"/>
                  <c:y val="2.3148148148148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95C-4073-B4EA-195B139E6980}"/>
                </c:ext>
              </c:extLst>
            </c:dLbl>
            <c:dLbl>
              <c:idx val="7"/>
              <c:layout>
                <c:manualLayout>
                  <c:x val="3.3613445378151263E-3"/>
                  <c:y val="2.77777777777776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95C-4073-B4EA-195B139E6980}"/>
                </c:ext>
              </c:extLst>
            </c:dLbl>
            <c:dLbl>
              <c:idx val="8"/>
              <c:layout>
                <c:manualLayout>
                  <c:x val="6.8722845814484911E-3"/>
                  <c:y val="1.8326097974369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95C-4073-B4EA-195B139E6980}"/>
                </c:ext>
              </c:extLst>
            </c:dLbl>
            <c:dLbl>
              <c:idx val="9"/>
              <c:layout>
                <c:manualLayout>
                  <c:x val="0"/>
                  <c:y val="1.7867110202436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95C-4073-B4EA-195B139E6980}"/>
                </c:ext>
              </c:extLst>
            </c:dLbl>
            <c:dLbl>
              <c:idx val="10"/>
              <c:layout>
                <c:manualLayout>
                  <c:x val="5.8391690400402081E-3"/>
                  <c:y val="6.851403676052410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95C-4073-B4EA-195B139E69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AD3333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'P002'!$C$163:$F$163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'P002'!$C$165:$F$165</c:f>
              <c:numCache>
                <c:formatCode>#,##0</c:formatCode>
                <c:ptCount val="4"/>
                <c:pt idx="0">
                  <c:v>4648</c:v>
                </c:pt>
                <c:pt idx="1">
                  <c:v>2473</c:v>
                </c:pt>
                <c:pt idx="2">
                  <c:v>4438</c:v>
                </c:pt>
                <c:pt idx="3">
                  <c:v>2900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95C-4073-B4EA-195B139E69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00"/>
        <c:axId val="246400560"/>
        <c:axId val="246402912"/>
      </c:barChart>
      <c:lineChart>
        <c:grouping val="standard"/>
        <c:varyColors val="0"/>
        <c:ser>
          <c:idx val="3"/>
          <c:order val="2"/>
          <c:tx>
            <c:strRef>
              <c:f>'P002'!$B$166</c:f>
              <c:strCache>
                <c:ptCount val="1"/>
                <c:pt idx="0">
                  <c:v>TOTAL</c:v>
                </c:pt>
              </c:strCache>
            </c:strRef>
          </c:tx>
          <c:spPr>
            <a:ln w="34925" cap="rnd">
              <a:solidFill>
                <a:sysClr val="windowText" lastClr="00000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5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'P002'!$C$163:$F$163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'P002'!$C$166:$F$166</c:f>
              <c:numCache>
                <c:formatCode>#,##0</c:formatCode>
                <c:ptCount val="4"/>
                <c:pt idx="0">
                  <c:v>5515</c:v>
                </c:pt>
                <c:pt idx="1">
                  <c:v>3109</c:v>
                </c:pt>
                <c:pt idx="2">
                  <c:v>4934</c:v>
                </c:pt>
                <c:pt idx="3">
                  <c:v>3663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95C-4073-B4EA-195B139E6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6403696"/>
        <c:axId val="246403304"/>
      </c:lineChart>
      <c:catAx>
        <c:axId val="246400560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2912"/>
        <c:crosses val="autoZero"/>
        <c:auto val="1"/>
        <c:lblAlgn val="ctr"/>
        <c:lblOffset val="100"/>
        <c:noMultiLvlLbl val="0"/>
      </c:catAx>
      <c:valAx>
        <c:axId val="246402912"/>
        <c:scaling>
          <c:orientation val="minMax"/>
          <c:max val="7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0560"/>
        <c:crosses val="autoZero"/>
        <c:crossBetween val="between"/>
      </c:valAx>
      <c:valAx>
        <c:axId val="246403304"/>
        <c:scaling>
          <c:orientation val="minMax"/>
          <c:max val="58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6403696"/>
        <c:crosses val="max"/>
        <c:crossBetween val="between"/>
      </c:valAx>
      <c:catAx>
        <c:axId val="2464036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64033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531362471906581"/>
          <c:y val="0.89409667541557303"/>
          <c:w val="0.58683106228487902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0398049046264428E-2"/>
          <c:y val="0.15341571886847474"/>
          <c:w val="0.94805699287589051"/>
          <c:h val="0.620232854006966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'P002'!$B$121</c:f>
              <c:strCache>
                <c:ptCount val="1"/>
                <c:pt idx="0">
                  <c:v>Postgrado</c:v>
                </c:pt>
              </c:strCache>
            </c:strRef>
          </c:tx>
          <c:spPr>
            <a:solidFill>
              <a:srgbClr val="728767"/>
            </a:solidFill>
            <a:ln>
              <a:noFill/>
            </a:ln>
            <a:effectLst/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0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A3B-44BC-86DE-2116C436A790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3B-44BC-86DE-2116C436A790}"/>
                </c:ext>
              </c:extLst>
            </c:dLbl>
            <c:dLbl>
              <c:idx val="2"/>
              <c:layout>
                <c:manualLayout>
                  <c:x val="-2.6169447170428526E-3"/>
                  <c:y val="1.33111504118071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3B-44BC-86DE-2116C436A790}"/>
                </c:ext>
              </c:extLst>
            </c:dLbl>
            <c:dLbl>
              <c:idx val="3"/>
              <c:layout>
                <c:manualLayout>
                  <c:x val="-3.9254170755642784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A3B-44BC-86DE-2116C436A790}"/>
                </c:ext>
              </c:extLst>
            </c:dLbl>
            <c:dLbl>
              <c:idx val="4"/>
              <c:layout>
                <c:manualLayout>
                  <c:x val="-2.616944717042900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3B-44BC-86DE-2116C436A790}"/>
                </c:ext>
              </c:extLst>
            </c:dLbl>
            <c:dLbl>
              <c:idx val="5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3B-44BC-86DE-2116C436A790}"/>
                </c:ext>
              </c:extLst>
            </c:dLbl>
            <c:dLbl>
              <c:idx val="6"/>
              <c:layout>
                <c:manualLayout>
                  <c:x val="-5.2338894340857051E-3"/>
                  <c:y val="8.874100274538110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A3B-44BC-86DE-2116C436A790}"/>
                </c:ext>
              </c:extLst>
            </c:dLbl>
            <c:dLbl>
              <c:idx val="7"/>
              <c:layout>
                <c:manualLayout>
                  <c:x val="-3.9254170755643747E-3"/>
                  <c:y val="4.437050137269055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A3B-44BC-86DE-2116C436A790}"/>
                </c:ext>
              </c:extLst>
            </c:dLbl>
            <c:dLbl>
              <c:idx val="8"/>
              <c:layout>
                <c:manualLayout>
                  <c:x val="-9.5953531161524582E-17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A3B-44BC-86DE-2116C436A790}"/>
                </c:ext>
              </c:extLst>
            </c:dLbl>
            <c:dLbl>
              <c:idx val="9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3B-44BC-86DE-2116C436A790}"/>
                </c:ext>
              </c:extLst>
            </c:dLbl>
            <c:dLbl>
              <c:idx val="10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52614B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'P002'!$K$120:$T$120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'P002'!$K$121:$T$121</c:f>
              <c:numCache>
                <c:formatCode>#,##0</c:formatCode>
                <c:ptCount val="10"/>
                <c:pt idx="0">
                  <c:v>153</c:v>
                </c:pt>
                <c:pt idx="1">
                  <c:v>166</c:v>
                </c:pt>
                <c:pt idx="2">
                  <c:v>70</c:v>
                </c:pt>
                <c:pt idx="3">
                  <c:v>116</c:v>
                </c:pt>
                <c:pt idx="4">
                  <c:v>111</c:v>
                </c:pt>
                <c:pt idx="5">
                  <c:v>181</c:v>
                </c:pt>
                <c:pt idx="6">
                  <c:v>108</c:v>
                </c:pt>
                <c:pt idx="7">
                  <c:v>154</c:v>
                </c:pt>
                <c:pt idx="8">
                  <c:v>96</c:v>
                </c:pt>
                <c:pt idx="9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A3B-44BC-86DE-2116C436A790}"/>
            </c:ext>
          </c:extLst>
        </c:ser>
        <c:ser>
          <c:idx val="1"/>
          <c:order val="1"/>
          <c:tx>
            <c:strRef>
              <c:f>'P002'!$B$122</c:f>
              <c:strCache>
                <c:ptCount val="1"/>
                <c:pt idx="0">
                  <c:v>Distancia</c:v>
                </c:pt>
              </c:strCache>
            </c:strRef>
          </c:tx>
          <c:spPr>
            <a:solidFill>
              <a:sysClr val="windowText" lastClr="000000">
                <a:lumMod val="50000"/>
                <a:lumOff val="50000"/>
              </a:sysClr>
            </a:solidFill>
            <a:ln>
              <a:noFill/>
            </a:ln>
            <a:effectLst/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4.33834568379884E-3"/>
                  <c:y val="6.94098371017177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3B-44BC-86DE-2116C436A790}"/>
                </c:ext>
              </c:extLst>
            </c:dLbl>
            <c:dLbl>
              <c:idx val="1"/>
              <c:layout>
                <c:manualLayout>
                  <c:x val="-1.4461152279329466E-3"/>
                  <c:y val="1.620049056667994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3B-44BC-86DE-2116C436A790}"/>
                </c:ext>
              </c:extLst>
            </c:dLbl>
            <c:dLbl>
              <c:idx val="2"/>
              <c:layout>
                <c:manualLayout>
                  <c:x val="-2.8922304558658932E-3"/>
                  <c:y val="1.15707371384257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3B-44BC-86DE-2116C436A790}"/>
                </c:ext>
              </c:extLst>
            </c:dLbl>
            <c:dLbl>
              <c:idx val="3"/>
              <c:layout>
                <c:manualLayout>
                  <c:x val="-7.5563260264153078E-3"/>
                  <c:y val="1.23413498119657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3B-44BC-86DE-2116C436A790}"/>
                </c:ext>
              </c:extLst>
            </c:dLbl>
            <c:dLbl>
              <c:idx val="4"/>
              <c:layout>
                <c:manualLayout>
                  <c:x val="-4.33834568379884E-3"/>
                  <c:y val="1.6200490566679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3B-44BC-86DE-2116C436A790}"/>
                </c:ext>
              </c:extLst>
            </c:dLbl>
            <c:dLbl>
              <c:idx val="5"/>
              <c:layout>
                <c:manualLayout>
                  <c:x val="-4.33834568379884E-3"/>
                  <c:y val="6.17067490598275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3B-44BC-86DE-2116C436A790}"/>
                </c:ext>
              </c:extLst>
            </c:dLbl>
            <c:dLbl>
              <c:idx val="6"/>
              <c:layout>
                <c:manualLayout>
                  <c:x val="-7.507711165873298E-3"/>
                  <c:y val="1.54298778931400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3B-44BC-86DE-2116C436A790}"/>
                </c:ext>
              </c:extLst>
            </c:dLbl>
            <c:dLbl>
              <c:idx val="7"/>
              <c:layout>
                <c:manualLayout>
                  <c:x val="-2.5857850147775968E-3"/>
                  <c:y val="1.6200490566679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A3B-44BC-86DE-2116C436A790}"/>
                </c:ext>
              </c:extLst>
            </c:dLbl>
            <c:dLbl>
              <c:idx val="8"/>
              <c:layout>
                <c:manualLayout>
                  <c:x val="-4.6137625132730694E-3"/>
                  <c:y val="2.889493656423291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A3B-44BC-86DE-2116C436A790}"/>
                </c:ext>
              </c:extLst>
            </c:dLbl>
            <c:dLbl>
              <c:idx val="9"/>
              <c:layout>
                <c:manualLayout>
                  <c:x val="-4.3383947939263532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3B-44BC-86DE-2116C436A790}"/>
                </c:ext>
              </c:extLst>
            </c:dLbl>
            <c:dLbl>
              <c:idx val="10"/>
              <c:layout>
                <c:manualLayout>
                  <c:x val="-7.3699193240757081E-3"/>
                  <c:y val="2.0251895596383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'P002'!$K$120:$T$120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'P002'!$K$122:$T$122</c:f>
              <c:numCache>
                <c:formatCode>#,##0</c:formatCode>
                <c:ptCount val="10"/>
                <c:pt idx="0">
                  <c:v>1264</c:v>
                </c:pt>
                <c:pt idx="1">
                  <c:v>2149</c:v>
                </c:pt>
                <c:pt idx="2">
                  <c:v>2731</c:v>
                </c:pt>
                <c:pt idx="3">
                  <c:v>1630</c:v>
                </c:pt>
                <c:pt idx="4">
                  <c:v>1086</c:v>
                </c:pt>
                <c:pt idx="5">
                  <c:v>695</c:v>
                </c:pt>
                <c:pt idx="6">
                  <c:v>711</c:v>
                </c:pt>
                <c:pt idx="7">
                  <c:v>434</c:v>
                </c:pt>
                <c:pt idx="8">
                  <c:v>675</c:v>
                </c:pt>
                <c:pt idx="9">
                  <c:v>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A3B-44BC-86DE-2116C436A790}"/>
            </c:ext>
          </c:extLst>
        </c:ser>
        <c:ser>
          <c:idx val="2"/>
          <c:order val="2"/>
          <c:tx>
            <c:strRef>
              <c:f>'P002'!$B$123</c:f>
              <c:strCache>
                <c:ptCount val="1"/>
                <c:pt idx="0">
                  <c:v>Presencial</c:v>
                </c:pt>
              </c:strCache>
            </c:strRef>
          </c:tx>
          <c:spPr>
            <a:gradFill rotWithShape="1">
              <a:gsLst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</a:gradFill>
            <a:ln w="34925" cap="rnd">
              <a:noFill/>
              <a:round/>
            </a:ln>
            <a:effectLst/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5.0024250947411418E-4"/>
                  <c:y val="2.341388882585642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3B-44BC-86DE-2116C436A790}"/>
                </c:ext>
              </c:extLst>
            </c:dLbl>
            <c:dLbl>
              <c:idx val="1"/>
              <c:layout>
                <c:manualLayout>
                  <c:x val="-4.0388850597919293E-4"/>
                  <c:y val="1.43971196683987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3B-44BC-86DE-2116C436A790}"/>
                </c:ext>
              </c:extLst>
            </c:dLbl>
            <c:dLbl>
              <c:idx val="2"/>
              <c:layout>
                <c:manualLayout>
                  <c:x val="2.6177099215383222E-4"/>
                  <c:y val="1.8651962452820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3B-44BC-86DE-2116C436A790}"/>
                </c:ext>
              </c:extLst>
            </c:dLbl>
            <c:dLbl>
              <c:idx val="3"/>
              <c:layout>
                <c:manualLayout>
                  <c:x val="2.6195664533975693E-3"/>
                  <c:y val="6.72248821923203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1A3B-44BC-86DE-2116C436A790}"/>
                </c:ext>
              </c:extLst>
            </c:dLbl>
            <c:dLbl>
              <c:idx val="4"/>
              <c:layout>
                <c:manualLayout>
                  <c:x val="6.5323929999466243E-3"/>
                  <c:y val="1.50927105063647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3B-44BC-86DE-2116C436A790}"/>
                </c:ext>
              </c:extLst>
            </c:dLbl>
            <c:dLbl>
              <c:idx val="5"/>
              <c:layout>
                <c:manualLayout>
                  <c:x val="2.062049936065684E-3"/>
                  <c:y val="8.944760867427594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3B-44BC-86DE-2116C436A790}"/>
                </c:ext>
              </c:extLst>
            </c:dLbl>
            <c:dLbl>
              <c:idx val="6"/>
              <c:layout>
                <c:manualLayout>
                  <c:x val="3.6470640108977556E-3"/>
                  <c:y val="1.95817165505608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3B-44BC-86DE-2116C436A790}"/>
                </c:ext>
              </c:extLst>
            </c:dLbl>
            <c:dLbl>
              <c:idx val="7"/>
              <c:layout>
                <c:manualLayout>
                  <c:x val="6.5572705268605348E-4"/>
                  <c:y val="2.67719560991474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1A3B-44BC-86DE-2116C436A790}"/>
                </c:ext>
              </c:extLst>
            </c:dLbl>
            <c:dLbl>
              <c:idx val="8"/>
              <c:layout>
                <c:manualLayout>
                  <c:x val="-2.3058125691848199E-3"/>
                  <c:y val="1.73131528587744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1A3B-44BC-86DE-2116C436A790}"/>
                </c:ext>
              </c:extLst>
            </c:dLbl>
            <c:dLbl>
              <c:idx val="9"/>
              <c:layout>
                <c:manualLayout>
                  <c:x val="2.0037548356853273E-3"/>
                  <c:y val="1.366342175527763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3B-44BC-86DE-2116C436A790}"/>
                </c:ext>
              </c:extLst>
            </c:dLbl>
            <c:dLbl>
              <c:idx val="10"/>
              <c:layout>
                <c:manualLayout>
                  <c:x val="3.0956325687054847E-3"/>
                  <c:y val="2.54666083406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99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'P002'!$K$120:$T$120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'P002'!$K$123:$T$123</c:f>
              <c:numCache>
                <c:formatCode>#,##0</c:formatCode>
                <c:ptCount val="10"/>
                <c:pt idx="0">
                  <c:v>1022</c:v>
                </c:pt>
                <c:pt idx="1">
                  <c:v>903</c:v>
                </c:pt>
                <c:pt idx="2">
                  <c:v>1053</c:v>
                </c:pt>
                <c:pt idx="3">
                  <c:v>1042</c:v>
                </c:pt>
                <c:pt idx="4">
                  <c:v>934</c:v>
                </c:pt>
                <c:pt idx="5">
                  <c:v>941</c:v>
                </c:pt>
                <c:pt idx="6">
                  <c:v>894</c:v>
                </c:pt>
                <c:pt idx="7">
                  <c:v>749</c:v>
                </c:pt>
                <c:pt idx="8">
                  <c:v>727</c:v>
                </c:pt>
                <c:pt idx="9">
                  <c:v>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1A3B-44BC-86DE-2116C436A79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92565128"/>
        <c:axId val="492565520"/>
      </c:barChart>
      <c:lineChart>
        <c:grouping val="standard"/>
        <c:varyColors val="0"/>
        <c:ser>
          <c:idx val="3"/>
          <c:order val="3"/>
          <c:tx>
            <c:strRef>
              <c:f>'P002'!$B$124</c:f>
              <c:strCache>
                <c:ptCount val="1"/>
                <c:pt idx="0">
                  <c:v>Total Pregrado</c:v>
                </c:pt>
              </c:strCache>
            </c:strRef>
          </c:tx>
          <c:spPr>
            <a:ln w="41275" cap="rnd">
              <a:solidFill>
                <a:sysClr val="windowText" lastClr="000000"/>
              </a:solidFill>
              <a:round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5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  <a:round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dLbl>
              <c:idx val="0"/>
              <c:layout>
                <c:manualLayout>
                  <c:x val="-2.5282767797737856E-2"/>
                  <c:y val="-4.166666666666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A3B-44BC-86DE-2116C436A790}"/>
                </c:ext>
              </c:extLst>
            </c:dLbl>
            <c:dLbl>
              <c:idx val="1"/>
              <c:layout>
                <c:manualLayout>
                  <c:x val="-2.5282807818783948E-2"/>
                  <c:y val="-3.24889376694035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1A3B-44BC-86DE-2116C436A790}"/>
                </c:ext>
              </c:extLst>
            </c:dLbl>
            <c:dLbl>
              <c:idx val="2"/>
              <c:layout>
                <c:manualLayout>
                  <c:x val="-2.4458585660806654E-2"/>
                  <c:y val="-2.57861935176972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1A3B-44BC-86DE-2116C436A790}"/>
                </c:ext>
              </c:extLst>
            </c:dLbl>
            <c:dLbl>
              <c:idx val="3"/>
              <c:layout>
                <c:manualLayout>
                  <c:x val="-2.3026471823648084E-2"/>
                  <c:y val="-4.99988231563195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1A3B-44BC-86DE-2116C436A790}"/>
                </c:ext>
              </c:extLst>
            </c:dLbl>
            <c:dLbl>
              <c:idx val="4"/>
              <c:layout>
                <c:manualLayout>
                  <c:x val="-2.373260371631265E-2"/>
                  <c:y val="-4.672162320190673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1A3B-44BC-86DE-2116C436A790}"/>
                </c:ext>
              </c:extLst>
            </c:dLbl>
            <c:dLbl>
              <c:idx val="5"/>
              <c:layout>
                <c:manualLayout>
                  <c:x val="-2.1175138253606892E-2"/>
                  <c:y val="-4.5410990976705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1A3B-44BC-86DE-2116C436A790}"/>
                </c:ext>
              </c:extLst>
            </c:dLbl>
            <c:dLbl>
              <c:idx val="6"/>
              <c:layout>
                <c:manualLayout>
                  <c:x val="-2.3017560470723741E-2"/>
                  <c:y val="-4.7302922040919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1A3B-44BC-86DE-2116C436A790}"/>
                </c:ext>
              </c:extLst>
            </c:dLbl>
            <c:dLbl>
              <c:idx val="7"/>
              <c:layout>
                <c:manualLayout>
                  <c:x val="-2.5604916096363374E-2"/>
                  <c:y val="-4.27513242588363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1A3B-44BC-86DE-2116C436A790}"/>
                </c:ext>
              </c:extLst>
            </c:dLbl>
            <c:dLbl>
              <c:idx val="8"/>
              <c:layout>
                <c:manualLayout>
                  <c:x val="-2.4513089709940275E-2"/>
                  <c:y val="-3.92805644885561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1A3B-44BC-86DE-2116C436A790}"/>
                </c:ext>
              </c:extLst>
            </c:dLbl>
            <c:dLbl>
              <c:idx val="9"/>
              <c:layout>
                <c:manualLayout>
                  <c:x val="-2.5390115360248405E-2"/>
                  <c:y val="-4.33710253653170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1A3B-44BC-86DE-2116C436A790}"/>
                </c:ext>
              </c:extLst>
            </c:dLbl>
            <c:dLbl>
              <c:idx val="10"/>
              <c:layout>
                <c:manualLayout>
                  <c:x val="-2.3552502453385672E-2"/>
                  <c:y val="-5.324460164722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1A3B-44BC-86DE-2116C436A790}"/>
                </c:ext>
              </c:extLst>
            </c:dLbl>
            <c:dLbl>
              <c:idx val="11"/>
              <c:layout>
                <c:manualLayout>
                  <c:x val="-1.7144741180349681E-2"/>
                  <c:y val="-7.4074074074074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'P002'!$K$120:$T$120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'P002'!$K$124:$T$124</c:f>
              <c:numCache>
                <c:formatCode>#,##0</c:formatCode>
                <c:ptCount val="10"/>
                <c:pt idx="0">
                  <c:v>2439</c:v>
                </c:pt>
                <c:pt idx="1">
                  <c:v>3218</c:v>
                </c:pt>
                <c:pt idx="2">
                  <c:v>3854</c:v>
                </c:pt>
                <c:pt idx="3">
                  <c:v>2788</c:v>
                </c:pt>
                <c:pt idx="4">
                  <c:v>2131</c:v>
                </c:pt>
                <c:pt idx="5">
                  <c:v>1817</c:v>
                </c:pt>
                <c:pt idx="6">
                  <c:v>1713</c:v>
                </c:pt>
                <c:pt idx="7">
                  <c:v>1337</c:v>
                </c:pt>
                <c:pt idx="8">
                  <c:v>1498</c:v>
                </c:pt>
                <c:pt idx="9">
                  <c:v>1091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1A3B-44BC-86DE-2116C436A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2566304"/>
        <c:axId val="492565912"/>
      </c:lineChart>
      <c:catAx>
        <c:axId val="492565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520"/>
        <c:crosses val="autoZero"/>
        <c:auto val="1"/>
        <c:lblAlgn val="ctr"/>
        <c:lblOffset val="100"/>
        <c:noMultiLvlLbl val="0"/>
      </c:catAx>
      <c:valAx>
        <c:axId val="492565520"/>
        <c:scaling>
          <c:orientation val="minMax"/>
          <c:max val="38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128"/>
        <c:crosses val="autoZero"/>
        <c:crossBetween val="between"/>
      </c:valAx>
      <c:valAx>
        <c:axId val="492565912"/>
        <c:scaling>
          <c:orientation val="minMax"/>
          <c:max val="40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6304"/>
        <c:crosses val="max"/>
        <c:crossBetween val="between"/>
      </c:valAx>
      <c:catAx>
        <c:axId val="492566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25659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76303963488242"/>
          <c:y val="0.92028318615699278"/>
          <c:w val="0.64125285091243289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userShapes r:id="rId4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0398049046264428E-2"/>
          <c:y val="0.15341571886847474"/>
          <c:w val="0.94805699287589051"/>
          <c:h val="0.651698033381753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'P02'!$B$17</c:f>
              <c:strCache>
                <c:ptCount val="1"/>
                <c:pt idx="0">
                  <c:v>POSTGRADO</c:v>
                </c:pt>
              </c:strCache>
            </c:strRef>
          </c:tx>
          <c:spPr>
            <a:solidFill>
              <a:srgbClr val="728767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0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A3B-44BC-86DE-2116C436A790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3B-44BC-86DE-2116C436A790}"/>
                </c:ext>
              </c:extLst>
            </c:dLbl>
            <c:dLbl>
              <c:idx val="2"/>
              <c:layout>
                <c:manualLayout>
                  <c:x val="-2.6169447170428526E-3"/>
                  <c:y val="1.33111504118071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3B-44BC-86DE-2116C436A790}"/>
                </c:ext>
              </c:extLst>
            </c:dLbl>
            <c:dLbl>
              <c:idx val="3"/>
              <c:layout>
                <c:manualLayout>
                  <c:x val="-3.9254170755642784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A3B-44BC-86DE-2116C436A790}"/>
                </c:ext>
              </c:extLst>
            </c:dLbl>
            <c:dLbl>
              <c:idx val="4"/>
              <c:layout>
                <c:manualLayout>
                  <c:x val="-2.616944717042900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3B-44BC-86DE-2116C436A790}"/>
                </c:ext>
              </c:extLst>
            </c:dLbl>
            <c:dLbl>
              <c:idx val="5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3B-44BC-86DE-2116C436A790}"/>
                </c:ext>
              </c:extLst>
            </c:dLbl>
            <c:dLbl>
              <c:idx val="6"/>
              <c:layout>
                <c:manualLayout>
                  <c:x val="-5.2338894340857051E-3"/>
                  <c:y val="8.874100274538110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A3B-44BC-86DE-2116C436A790}"/>
                </c:ext>
              </c:extLst>
            </c:dLbl>
            <c:dLbl>
              <c:idx val="7"/>
              <c:layout>
                <c:manualLayout>
                  <c:x val="-3.9254170755643747E-3"/>
                  <c:y val="4.437050137269055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A3B-44BC-86DE-2116C436A790}"/>
                </c:ext>
              </c:extLst>
            </c:dLbl>
            <c:dLbl>
              <c:idx val="8"/>
              <c:layout>
                <c:manualLayout>
                  <c:x val="-9.5953531161524582E-17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A3B-44BC-86DE-2116C436A790}"/>
                </c:ext>
              </c:extLst>
            </c:dLbl>
            <c:dLbl>
              <c:idx val="9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3B-44BC-86DE-2116C436A790}"/>
                </c:ext>
              </c:extLst>
            </c:dLbl>
            <c:dLbl>
              <c:idx val="10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52614B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'P02'!$K$16:$T$16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'P02'!$K$17:$T$17</c:f>
              <c:numCache>
                <c:formatCode>#,##0</c:formatCode>
                <c:ptCount val="10"/>
                <c:pt idx="0">
                  <c:v>259</c:v>
                </c:pt>
                <c:pt idx="1">
                  <c:v>201</c:v>
                </c:pt>
                <c:pt idx="2">
                  <c:v>529</c:v>
                </c:pt>
                <c:pt idx="3">
                  <c:v>820</c:v>
                </c:pt>
                <c:pt idx="4">
                  <c:v>682</c:v>
                </c:pt>
                <c:pt idx="5">
                  <c:v>585</c:v>
                </c:pt>
                <c:pt idx="6">
                  <c:v>258</c:v>
                </c:pt>
                <c:pt idx="7">
                  <c:v>247</c:v>
                </c:pt>
                <c:pt idx="8">
                  <c:v>334</c:v>
                </c:pt>
                <c:pt idx="9">
                  <c:v>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A3B-44BC-86DE-2116C436A790}"/>
            </c:ext>
          </c:extLst>
        </c:ser>
        <c:ser>
          <c:idx val="1"/>
          <c:order val="1"/>
          <c:tx>
            <c:strRef>
              <c:f>'P02'!$B$18</c:f>
              <c:strCache>
                <c:ptCount val="1"/>
                <c:pt idx="0">
                  <c:v>DISTANCIA PREGRADO</c:v>
                </c:pt>
              </c:strCache>
            </c:strRef>
          </c:tx>
          <c:spPr>
            <a:gradFill>
              <a:gsLst>
                <a:gs pos="0">
                  <a:sysClr val="window" lastClr="FFFFFF">
                    <a:lumMod val="75000"/>
                  </a:sysClr>
                </a:gs>
                <a:gs pos="23000">
                  <a:sysClr val="window" lastClr="FFFFFF">
                    <a:lumMod val="65000"/>
                  </a:sysClr>
                </a:gs>
                <a:gs pos="69000">
                  <a:sysClr val="window" lastClr="FFFFFF">
                    <a:lumMod val="50000"/>
                  </a:sysClr>
                </a:gs>
                <a:gs pos="97000">
                  <a:sysClr val="window" lastClr="FFFFFF">
                    <a:lumMod val="50000"/>
                  </a:sysClr>
                </a:gs>
              </a:gsLst>
              <a:lin ang="10800000" scaled="1"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4.33834568379884E-3"/>
                  <c:y val="6.94098371017177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3B-44BC-86DE-2116C436A790}"/>
                </c:ext>
              </c:extLst>
            </c:dLbl>
            <c:dLbl>
              <c:idx val="1"/>
              <c:layout>
                <c:manualLayout>
                  <c:x val="-1.4461152279329466E-3"/>
                  <c:y val="1.620049056667994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3B-44BC-86DE-2116C436A790}"/>
                </c:ext>
              </c:extLst>
            </c:dLbl>
            <c:dLbl>
              <c:idx val="2"/>
              <c:layout>
                <c:manualLayout>
                  <c:x val="-2.8922304558658932E-3"/>
                  <c:y val="1.15707371384257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3B-44BC-86DE-2116C436A790}"/>
                </c:ext>
              </c:extLst>
            </c:dLbl>
            <c:dLbl>
              <c:idx val="3"/>
              <c:layout>
                <c:manualLayout>
                  <c:x val="-7.5563260264153078E-3"/>
                  <c:y val="1.23413498119657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3B-44BC-86DE-2116C436A790}"/>
                </c:ext>
              </c:extLst>
            </c:dLbl>
            <c:dLbl>
              <c:idx val="4"/>
              <c:layout>
                <c:manualLayout>
                  <c:x val="-4.33834568379884E-3"/>
                  <c:y val="1.6200490566679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3B-44BC-86DE-2116C436A790}"/>
                </c:ext>
              </c:extLst>
            </c:dLbl>
            <c:dLbl>
              <c:idx val="5"/>
              <c:layout>
                <c:manualLayout>
                  <c:x val="-4.33834568379884E-3"/>
                  <c:y val="6.17067490598275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3B-44BC-86DE-2116C436A790}"/>
                </c:ext>
              </c:extLst>
            </c:dLbl>
            <c:dLbl>
              <c:idx val="6"/>
              <c:layout>
                <c:manualLayout>
                  <c:x val="-7.507711165873298E-3"/>
                  <c:y val="1.54298778931400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3B-44BC-86DE-2116C436A790}"/>
                </c:ext>
              </c:extLst>
            </c:dLbl>
            <c:dLbl>
              <c:idx val="7"/>
              <c:layout>
                <c:manualLayout>
                  <c:x val="-2.5857850147775968E-3"/>
                  <c:y val="1.6200490566679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A3B-44BC-86DE-2116C436A790}"/>
                </c:ext>
              </c:extLst>
            </c:dLbl>
            <c:dLbl>
              <c:idx val="8"/>
              <c:layout>
                <c:manualLayout>
                  <c:x val="-4.6137625132730694E-3"/>
                  <c:y val="2.889493656423291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A3B-44BC-86DE-2116C436A790}"/>
                </c:ext>
              </c:extLst>
            </c:dLbl>
            <c:dLbl>
              <c:idx val="9"/>
              <c:layout>
                <c:manualLayout>
                  <c:x val="-4.3383947939263532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3B-44BC-86DE-2116C436A790}"/>
                </c:ext>
              </c:extLst>
            </c:dLbl>
            <c:dLbl>
              <c:idx val="10"/>
              <c:layout>
                <c:manualLayout>
                  <c:x val="-7.3699193240757081E-3"/>
                  <c:y val="2.0251895596383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'P02'!$K$16:$T$16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'P02'!$K$18:$T$18</c:f>
              <c:numCache>
                <c:formatCode>#,##0</c:formatCode>
                <c:ptCount val="10"/>
                <c:pt idx="0">
                  <c:v>10592</c:v>
                </c:pt>
                <c:pt idx="1">
                  <c:v>8683</c:v>
                </c:pt>
                <c:pt idx="2">
                  <c:v>5648</c:v>
                </c:pt>
                <c:pt idx="3">
                  <c:v>4436</c:v>
                </c:pt>
                <c:pt idx="4">
                  <c:v>3935</c:v>
                </c:pt>
                <c:pt idx="5">
                  <c:v>3982</c:v>
                </c:pt>
                <c:pt idx="6">
                  <c:v>4128</c:v>
                </c:pt>
                <c:pt idx="7">
                  <c:v>3952</c:v>
                </c:pt>
                <c:pt idx="8">
                  <c:v>3748</c:v>
                </c:pt>
                <c:pt idx="9">
                  <c:v>3895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A3B-44BC-86DE-2116C436A790}"/>
            </c:ext>
          </c:extLst>
        </c:ser>
        <c:ser>
          <c:idx val="2"/>
          <c:order val="2"/>
          <c:tx>
            <c:strRef>
              <c:f>'P02'!$B$19</c:f>
              <c:strCache>
                <c:ptCount val="1"/>
                <c:pt idx="0">
                  <c:v>PRESENCIAL PREGRADO</c:v>
                </c:pt>
              </c:strCache>
            </c:strRef>
          </c:tx>
          <c:spPr>
            <a:gradFill>
              <a:gsLst>
                <a:gs pos="22640">
                  <a:srgbClr val="B1423F"/>
                </a:gs>
                <a:gs pos="22281">
                  <a:srgbClr val="B1423F"/>
                </a:gs>
                <a:gs pos="21562">
                  <a:srgbClr val="B1423F"/>
                </a:gs>
                <a:gs pos="20125">
                  <a:srgbClr val="B1423F"/>
                </a:gs>
                <a:gs pos="17250">
                  <a:srgbClr val="B1423F"/>
                </a:gs>
                <a:gs pos="11500">
                  <a:srgbClr val="B1423F"/>
                </a:gs>
                <a:gs pos="0">
                  <a:srgbClr val="C0504D">
                    <a:lumMod val="89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</a:gradFill>
            <a:ln w="34925" cap="rnd">
              <a:noFill/>
              <a:round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6.7865703338060204E-4"/>
                  <c:y val="-7.32575094779819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3B-44BC-86DE-2116C436A790}"/>
                </c:ext>
              </c:extLst>
            </c:dLbl>
            <c:dLbl>
              <c:idx val="1"/>
              <c:layout>
                <c:manualLayout>
                  <c:x val="-4.0387730296477878E-4"/>
                  <c:y val="-4.815113732220604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3B-44BC-86DE-2116C436A790}"/>
                </c:ext>
              </c:extLst>
            </c:dLbl>
            <c:dLbl>
              <c:idx val="2"/>
              <c:layout>
                <c:manualLayout>
                  <c:x val="-9.1711277455015078E-4"/>
                  <c:y val="3.282092857611613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3B-44BC-86DE-2116C436A790}"/>
                </c:ext>
              </c:extLst>
            </c:dLbl>
            <c:dLbl>
              <c:idx val="3"/>
              <c:layout>
                <c:manualLayout>
                  <c:x val="-9.1711277455015078E-4"/>
                  <c:y val="-9.6235423387250882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1A3B-44BC-86DE-2116C436A790}"/>
                </c:ext>
              </c:extLst>
            </c:dLbl>
            <c:dLbl>
              <c:idx val="4"/>
              <c:layout>
                <c:manualLayout>
                  <c:x val="-5.4102983052313838E-4"/>
                  <c:y val="3.47444215664586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3B-44BC-86DE-2116C436A790}"/>
                </c:ext>
              </c:extLst>
            </c:dLbl>
            <c:dLbl>
              <c:idx val="5"/>
              <c:layout>
                <c:manualLayout>
                  <c:x val="-1.4746170796436744E-3"/>
                  <c:y val="1.25984232827120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3B-44BC-86DE-2116C436A790}"/>
                </c:ext>
              </c:extLst>
            </c:dLbl>
            <c:dLbl>
              <c:idx val="6"/>
              <c:layout>
                <c:manualLayout>
                  <c:x val="1.1030380859036586E-4"/>
                  <c:y val="1.18967892200742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3B-44BC-86DE-2116C436A790}"/>
                </c:ext>
              </c:extLst>
            </c:dLbl>
            <c:dLbl>
              <c:idx val="7"/>
              <c:layout>
                <c:manualLayout>
                  <c:x val="4.1923557838531144E-3"/>
                  <c:y val="5.887858339724637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1A3B-44BC-86DE-2116C436A790}"/>
                </c:ext>
              </c:extLst>
            </c:dLbl>
            <c:dLbl>
              <c:idx val="8"/>
              <c:layout>
                <c:manualLayout>
                  <c:x val="1.2308246876865715E-3"/>
                  <c:y val="1.20235101753734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1A3B-44BC-86DE-2116C436A790}"/>
                </c:ext>
              </c:extLst>
            </c:dLbl>
            <c:dLbl>
              <c:idx val="9"/>
              <c:layout>
                <c:manualLayout>
                  <c:x val="9.2802991900690522E-4"/>
                  <c:y val="1.19915843533019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3B-44BC-86DE-2116C436A790}"/>
                </c:ext>
              </c:extLst>
            </c:dLbl>
            <c:dLbl>
              <c:idx val="10"/>
              <c:layout>
                <c:manualLayout>
                  <c:x val="3.0956325687054847E-3"/>
                  <c:y val="2.54666083406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99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'P02'!$K$16:$T$16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'P02'!$K$19:$T$19</c:f>
              <c:numCache>
                <c:formatCode>#,##0</c:formatCode>
                <c:ptCount val="10"/>
                <c:pt idx="0">
                  <c:v>12990</c:v>
                </c:pt>
                <c:pt idx="1">
                  <c:v>12294</c:v>
                </c:pt>
                <c:pt idx="2">
                  <c:v>13248</c:v>
                </c:pt>
                <c:pt idx="3">
                  <c:v>13429</c:v>
                </c:pt>
                <c:pt idx="4">
                  <c:v>14522</c:v>
                </c:pt>
                <c:pt idx="5">
                  <c:v>15040</c:v>
                </c:pt>
                <c:pt idx="6">
                  <c:v>17699</c:v>
                </c:pt>
                <c:pt idx="7">
                  <c:v>17720</c:v>
                </c:pt>
                <c:pt idx="8">
                  <c:v>20014</c:v>
                </c:pt>
                <c:pt idx="9">
                  <c:v>20438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1A3B-44BC-86DE-2116C436A79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92565128"/>
        <c:axId val="492565520"/>
      </c:barChart>
      <c:lineChart>
        <c:grouping val="standard"/>
        <c:varyColors val="0"/>
        <c:ser>
          <c:idx val="3"/>
          <c:order val="3"/>
          <c:tx>
            <c:strRef>
              <c:f>'P02'!$B$20</c:f>
              <c:strCache>
                <c:ptCount val="1"/>
                <c:pt idx="0">
                  <c:v>TOTAL </c:v>
                </c:pt>
              </c:strCache>
            </c:strRef>
          </c:tx>
          <c:spPr>
            <a:ln w="41275" cap="rnd">
              <a:solidFill>
                <a:sysClr val="windowText" lastClr="000000"/>
              </a:solidFill>
              <a:round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5"/>
            <c:spPr>
              <a:solidFill>
                <a:sysClr val="windowText" lastClr="000000"/>
              </a:solidFill>
              <a:ln w="9525">
                <a:solidFill>
                  <a:sysClr val="windowText" lastClr="000000"/>
                </a:solidFill>
                <a:round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Lbls>
            <c:dLbl>
              <c:idx val="0"/>
              <c:layout>
                <c:manualLayout>
                  <c:x val="-2.5282767797737856E-2"/>
                  <c:y val="-4.166666666666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A3B-44BC-86DE-2116C436A790}"/>
                </c:ext>
              </c:extLst>
            </c:dLbl>
            <c:dLbl>
              <c:idx val="1"/>
              <c:layout>
                <c:manualLayout>
                  <c:x val="-2.5282822479808051E-2"/>
                  <c:y val="-3.49317610111546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1A3B-44BC-86DE-2116C436A790}"/>
                </c:ext>
              </c:extLst>
            </c:dLbl>
            <c:dLbl>
              <c:idx val="2"/>
              <c:layout>
                <c:manualLayout>
                  <c:x val="-2.6816441936174287E-2"/>
                  <c:y val="-3.3790535663721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1A3B-44BC-86DE-2116C436A790}"/>
                </c:ext>
              </c:extLst>
            </c:dLbl>
            <c:dLbl>
              <c:idx val="3"/>
              <c:layout>
                <c:manualLayout>
                  <c:x val="-2.6528696788437927E-2"/>
                  <c:y val="-3.44044937804814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1A3B-44BC-86DE-2116C436A790}"/>
                </c:ext>
              </c:extLst>
            </c:dLbl>
            <c:dLbl>
              <c:idx val="4"/>
              <c:layout>
                <c:manualLayout>
                  <c:x val="-2.7269282326833608E-2"/>
                  <c:y val="-3.11271853532186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1A3B-44BC-86DE-2116C436A790}"/>
                </c:ext>
              </c:extLst>
            </c:dLbl>
            <c:dLbl>
              <c:idx val="5"/>
              <c:layout>
                <c:manualLayout>
                  <c:x val="-2.7104096966419969E-2"/>
                  <c:y val="-3.605407644859123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1A3B-44BC-86DE-2116C436A790}"/>
                </c:ext>
              </c:extLst>
            </c:dLbl>
            <c:dLbl>
              <c:idx val="6"/>
              <c:layout>
                <c:manualLayout>
                  <c:x val="-2.6554200038299933E-2"/>
                  <c:y val="-2.9403682127851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1A3B-44BC-86DE-2116C436A790}"/>
                </c:ext>
              </c:extLst>
            </c:dLbl>
            <c:dLbl>
              <c:idx val="7"/>
              <c:layout>
                <c:manualLayout>
                  <c:x val="-2.5708177035810437E-2"/>
                  <c:y val="-3.42087639328585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1A3B-44BC-86DE-2116C436A790}"/>
                </c:ext>
              </c:extLst>
            </c:dLbl>
            <c:dLbl>
              <c:idx val="8"/>
              <c:layout>
                <c:manualLayout>
                  <c:x val="-2.5726380768927658E-2"/>
                  <c:y val="-2.843338272012424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1A3B-44BC-86DE-2116C436A790}"/>
                </c:ext>
              </c:extLst>
            </c:dLbl>
            <c:dLbl>
              <c:idx val="9"/>
              <c:layout>
                <c:manualLayout>
                  <c:x val="-1.9780394000354872E-2"/>
                  <c:y val="-3.02190185069079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1A3B-44BC-86DE-2116C436A790}"/>
                </c:ext>
              </c:extLst>
            </c:dLbl>
            <c:dLbl>
              <c:idx val="10"/>
              <c:layout>
                <c:manualLayout>
                  <c:x val="-2.3552502453385672E-2"/>
                  <c:y val="-5.324460164722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1A3B-44BC-86DE-2116C436A790}"/>
                </c:ext>
              </c:extLst>
            </c:dLbl>
            <c:dLbl>
              <c:idx val="11"/>
              <c:layout>
                <c:manualLayout>
                  <c:x val="-1.7144741180349681E-2"/>
                  <c:y val="-7.4074074074074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'P02'!$K$16:$T$16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'P02'!$K$20:$T$20</c:f>
              <c:numCache>
                <c:formatCode>#,##0</c:formatCode>
                <c:ptCount val="10"/>
                <c:pt idx="0">
                  <c:v>23841</c:v>
                </c:pt>
                <c:pt idx="1">
                  <c:v>21178</c:v>
                </c:pt>
                <c:pt idx="2">
                  <c:v>19425</c:v>
                </c:pt>
                <c:pt idx="3">
                  <c:v>18685</c:v>
                </c:pt>
                <c:pt idx="4">
                  <c:v>19139</c:v>
                </c:pt>
                <c:pt idx="5">
                  <c:v>19607</c:v>
                </c:pt>
                <c:pt idx="6">
                  <c:v>22085</c:v>
                </c:pt>
                <c:pt idx="7">
                  <c:v>21919</c:v>
                </c:pt>
                <c:pt idx="8">
                  <c:v>24096</c:v>
                </c:pt>
                <c:pt idx="9">
                  <c:v>24721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1A3B-44BC-86DE-2116C436A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2566304"/>
        <c:axId val="492565912"/>
      </c:lineChart>
      <c:catAx>
        <c:axId val="492565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520"/>
        <c:crosses val="autoZero"/>
        <c:auto val="1"/>
        <c:lblAlgn val="ctr"/>
        <c:lblOffset val="100"/>
        <c:noMultiLvlLbl val="0"/>
      </c:catAx>
      <c:valAx>
        <c:axId val="492565520"/>
        <c:scaling>
          <c:orientation val="minMax"/>
          <c:max val="23000"/>
          <c:min val="-1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128"/>
        <c:crosses val="autoZero"/>
        <c:crossBetween val="between"/>
      </c:valAx>
      <c:valAx>
        <c:axId val="492565912"/>
        <c:scaling>
          <c:orientation val="minMax"/>
          <c:max val="25800"/>
          <c:min val="-1001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6304"/>
        <c:crosses val="max"/>
        <c:crossBetween val="between"/>
      </c:valAx>
      <c:catAx>
        <c:axId val="492566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25659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76303963488242"/>
          <c:y val="0.92028318615699278"/>
          <c:w val="0.64125285091243289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>
      <a:noFill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7803692470130045E-2"/>
          <c:y val="6.8962457040936176E-2"/>
          <c:w val="0.86537952904812765"/>
          <c:h val="0.715928760653170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'P03'!$B$18</c:f>
              <c:strCache>
                <c:ptCount val="1"/>
                <c:pt idx="0">
                  <c:v>PAMPLONA</c:v>
                </c:pt>
              </c:strCache>
            </c:strRef>
          </c:tx>
          <c:spPr>
            <a:gradFill flip="none" rotWithShape="1">
              <a:gsLst>
                <a:gs pos="0">
                  <a:srgbClr val="C0504D">
                    <a:lumMod val="40000"/>
                    <a:lumOff val="60000"/>
                  </a:srgbClr>
                </a:gs>
                <a:gs pos="23000">
                  <a:srgbClr val="C0504D">
                    <a:lumMod val="89000"/>
                  </a:srgbClr>
                </a:gs>
                <a:gs pos="69000">
                  <a:srgbClr val="C0504D">
                    <a:lumMod val="75000"/>
                  </a:srgbClr>
                </a:gs>
                <a:gs pos="97000">
                  <a:srgbClr val="C0504D">
                    <a:lumMod val="70000"/>
                  </a:srgb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ysClr val="windowText" lastClr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CO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'P03'!$K$17:$T$17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'P03'!$K$18:$T$18</c:f>
              <c:numCache>
                <c:formatCode>#,##0</c:formatCode>
                <c:ptCount val="10"/>
                <c:pt idx="0">
                  <c:v>7899</c:v>
                </c:pt>
                <c:pt idx="1">
                  <c:v>7550</c:v>
                </c:pt>
                <c:pt idx="2">
                  <c:v>7992</c:v>
                </c:pt>
                <c:pt idx="3">
                  <c:v>8079</c:v>
                </c:pt>
                <c:pt idx="4">
                  <c:v>8855</c:v>
                </c:pt>
                <c:pt idx="5">
                  <c:v>9147</c:v>
                </c:pt>
                <c:pt idx="6">
                  <c:v>10694</c:v>
                </c:pt>
                <c:pt idx="7">
                  <c:v>10929</c:v>
                </c:pt>
                <c:pt idx="8">
                  <c:v>12441</c:v>
                </c:pt>
                <c:pt idx="9">
                  <c:v>12814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42-4A57-AB3B-56852E2D3F3F}"/>
            </c:ext>
          </c:extLst>
        </c:ser>
        <c:ser>
          <c:idx val="1"/>
          <c:order val="1"/>
          <c:tx>
            <c:strRef>
              <c:f>'P03'!$B$19</c:f>
              <c:strCache>
                <c:ptCount val="1"/>
                <c:pt idx="0">
                  <c:v>VILLA DEL ROSARIO</c:v>
                </c:pt>
              </c:strCache>
            </c:strRef>
          </c:tx>
          <c:spPr>
            <a:gradFill>
              <a:gsLst>
                <a:gs pos="0">
                  <a:sysClr val="window" lastClr="FFFFFF">
                    <a:lumMod val="85000"/>
                  </a:sysClr>
                </a:gs>
                <a:gs pos="23000">
                  <a:sysClr val="window" lastClr="FFFFFF">
                    <a:lumMod val="65000"/>
                  </a:sysClr>
                </a:gs>
                <a:gs pos="69000">
                  <a:sysClr val="window" lastClr="FFFFFF">
                    <a:lumMod val="50000"/>
                  </a:sysClr>
                </a:gs>
                <a:gs pos="97000">
                  <a:sysClr val="window" lastClr="FFFFFF">
                    <a:lumMod val="50000"/>
                  </a:sysClr>
                </a:gs>
              </a:gsLst>
              <a:lin ang="10800000" scaled="1"/>
            </a:gradFill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ysClr val="windowText" lastClr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CO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'P03'!$K$17:$T$17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'P03'!$K$19:$T$19</c:f>
              <c:numCache>
                <c:formatCode>#,##0</c:formatCode>
                <c:ptCount val="10"/>
                <c:pt idx="0">
                  <c:v>3999</c:v>
                </c:pt>
                <c:pt idx="1">
                  <c:v>3702</c:v>
                </c:pt>
                <c:pt idx="2">
                  <c:v>4066</c:v>
                </c:pt>
                <c:pt idx="3">
                  <c:v>4065</c:v>
                </c:pt>
                <c:pt idx="4">
                  <c:v>4188</c:v>
                </c:pt>
                <c:pt idx="5">
                  <c:v>4230</c:v>
                </c:pt>
                <c:pt idx="6">
                  <c:v>5103</c:v>
                </c:pt>
                <c:pt idx="7">
                  <c:v>4905</c:v>
                </c:pt>
                <c:pt idx="8">
                  <c:v>5676</c:v>
                </c:pt>
                <c:pt idx="9">
                  <c:v>5662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42-4A57-AB3B-56852E2D3F3F}"/>
            </c:ext>
          </c:extLst>
        </c:ser>
        <c:ser>
          <c:idx val="2"/>
          <c:order val="2"/>
          <c:tx>
            <c:strRef>
              <c:f>'P03'!$B$20</c:f>
              <c:strCache>
                <c:ptCount val="1"/>
                <c:pt idx="0">
                  <c:v>CÚCUTA</c:v>
                </c:pt>
              </c:strCache>
            </c:strRef>
          </c:tx>
          <c:spPr>
            <a:gradFill>
              <a:gsLst>
                <a:gs pos="0">
                  <a:srgbClr val="9BBB59">
                    <a:lumMod val="60000"/>
                    <a:lumOff val="40000"/>
                  </a:srgbClr>
                </a:gs>
                <a:gs pos="23000">
                  <a:srgbClr val="728767"/>
                </a:gs>
                <a:gs pos="69000">
                  <a:srgbClr val="728767"/>
                </a:gs>
                <a:gs pos="97000">
                  <a:srgbClr val="9BBB59">
                    <a:lumMod val="75000"/>
                  </a:srgbClr>
                </a:gs>
              </a:gsLst>
              <a:lin ang="10800000" scaled="1"/>
            </a:gradFill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11"/>
              <c:layout>
                <c:manualLayout>
                  <c:x val="-2.8322231167388847E-3"/>
                  <c:y val="0"/>
                </c:manualLayout>
              </c:layout>
              <c:tx>
                <c:rich>
                  <a:bodyPr/>
                  <a:lstStyle/>
                  <a:p>
                    <a:fld id="{077E20F2-11D3-4FF0-A007-EED02DA53E48}" type="VALUE">
                      <a:rPr lang="en-US"/>
                      <a:pPr/>
                      <a:t>[VALOR]</a:t>
                    </a:fld>
                    <a:endParaRPr lang="es-CO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A142-4A57-AB3B-56852E2D3F3F}"/>
                </c:ext>
              </c:extLst>
            </c:dLbl>
            <c:spPr>
              <a:noFill/>
              <a:ln>
                <a:noFill/>
              </a:ln>
              <a:effectLst>
                <a:innerShdw blurRad="63500" dist="50800">
                  <a:prstClr val="black">
                    <a:alpha val="50000"/>
                  </a:prstClr>
                </a:innerShdw>
              </a:effectLst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ysClr val="windowText" lastClr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CO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'P03'!$K$17:$T$17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'P03'!$K$20:$T$20</c:f>
              <c:numCache>
                <c:formatCode>#,##0</c:formatCode>
                <c:ptCount val="10"/>
                <c:pt idx="0">
                  <c:v>1092</c:v>
                </c:pt>
                <c:pt idx="1">
                  <c:v>1042</c:v>
                </c:pt>
                <c:pt idx="2">
                  <c:v>1190</c:v>
                </c:pt>
                <c:pt idx="3">
                  <c:v>1285</c:v>
                </c:pt>
                <c:pt idx="4">
                  <c:v>1479</c:v>
                </c:pt>
                <c:pt idx="5">
                  <c:v>1663</c:v>
                </c:pt>
                <c:pt idx="6">
                  <c:v>1902</c:v>
                </c:pt>
                <c:pt idx="7">
                  <c:v>1886</c:v>
                </c:pt>
                <c:pt idx="8">
                  <c:v>1897</c:v>
                </c:pt>
                <c:pt idx="9">
                  <c:v>1962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42-4A57-AB3B-56852E2D3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247124344"/>
        <c:axId val="247124736"/>
      </c:barChart>
      <c:lineChart>
        <c:grouping val="standard"/>
        <c:varyColors val="0"/>
        <c:ser>
          <c:idx val="3"/>
          <c:order val="3"/>
          <c:tx>
            <c:strRef>
              <c:f>'P03'!$B$21</c:f>
              <c:strCache>
                <c:ptCount val="1"/>
                <c:pt idx="0">
                  <c:v>MATRICULADOS PRESENCIAL</c:v>
                </c:pt>
              </c:strCache>
            </c:strRef>
          </c:tx>
          <c:spPr>
            <a:ln w="41275">
              <a:solidFill>
                <a:sysClr val="windowText" lastClr="000000">
                  <a:alpha val="99000"/>
                </a:sysClr>
              </a:solidFill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c:spPr>
          </c:marker>
          <c:dLbls>
            <c:dLbl>
              <c:idx val="0"/>
              <c:layout>
                <c:manualLayout>
                  <c:x val="-3.0031269456606616E-2"/>
                  <c:y val="-3.17913023303026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142-4A57-AB3B-56852E2D3F3F}"/>
                </c:ext>
              </c:extLst>
            </c:dLbl>
            <c:dLbl>
              <c:idx val="1"/>
              <c:layout>
                <c:manualLayout>
                  <c:x val="-2.5709904016967506E-2"/>
                  <c:y val="-3.85800669943881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142-4A57-AB3B-56852E2D3F3F}"/>
                </c:ext>
              </c:extLst>
            </c:dLbl>
            <c:dLbl>
              <c:idx val="2"/>
              <c:layout>
                <c:manualLayout>
                  <c:x val="-3.012967751214202E-2"/>
                  <c:y val="-3.194907266425954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142-4A57-AB3B-56852E2D3F3F}"/>
                </c:ext>
              </c:extLst>
            </c:dLbl>
            <c:dLbl>
              <c:idx val="3"/>
              <c:layout>
                <c:manualLayout>
                  <c:x val="-2.6426263492731236E-2"/>
                  <c:y val="-3.97624744420759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42-4A57-AB3B-56852E2D3F3F}"/>
                </c:ext>
              </c:extLst>
            </c:dLbl>
            <c:dLbl>
              <c:idx val="4"/>
              <c:layout>
                <c:manualLayout>
                  <c:x val="-2.3751428378763376E-2"/>
                  <c:y val="-4.16606487724945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142-4A57-AB3B-56852E2D3F3F}"/>
                </c:ext>
              </c:extLst>
            </c:dLbl>
            <c:dLbl>
              <c:idx val="5"/>
              <c:layout>
                <c:manualLayout>
                  <c:x val="-2.5497828718083856E-2"/>
                  <c:y val="-4.652455735850701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142-4A57-AB3B-56852E2D3F3F}"/>
                </c:ext>
              </c:extLst>
            </c:dLbl>
            <c:dLbl>
              <c:idx val="6"/>
              <c:layout>
                <c:manualLayout>
                  <c:x val="-2.4622481297443967E-2"/>
                  <c:y val="-3.921230840620060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142-4A57-AB3B-56852E2D3F3F}"/>
                </c:ext>
              </c:extLst>
            </c:dLbl>
            <c:dLbl>
              <c:idx val="7"/>
              <c:layout>
                <c:manualLayout>
                  <c:x val="-2.5124115675242819E-2"/>
                  <c:y val="-3.54748336016009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142-4A57-AB3B-56852E2D3F3F}"/>
                </c:ext>
              </c:extLst>
            </c:dLbl>
            <c:dLbl>
              <c:idx val="8"/>
              <c:layout>
                <c:manualLayout>
                  <c:x val="-2.8268147971359511E-2"/>
                  <c:y val="-3.31155290671539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142-4A57-AB3B-56852E2D3F3F}"/>
                </c:ext>
              </c:extLst>
            </c:dLbl>
            <c:dLbl>
              <c:idx val="9"/>
              <c:layout>
                <c:manualLayout>
                  <c:x val="-2.5281550289623041E-2"/>
                  <c:y val="-3.01869172430794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142-4A57-AB3B-56852E2D3F3F}"/>
                </c:ext>
              </c:extLst>
            </c:dLbl>
            <c:dLbl>
              <c:idx val="10"/>
              <c:layout>
                <c:manualLayout>
                  <c:x val="-2.8337773911669799E-2"/>
                  <c:y val="-3.87988266172610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142-4A57-AB3B-56852E2D3F3F}"/>
                </c:ext>
              </c:extLst>
            </c:dLbl>
            <c:dLbl>
              <c:idx val="11"/>
              <c:layout>
                <c:manualLayout>
                  <c:x val="-3.2202184404368811E-2"/>
                  <c:y val="-3.80026391728658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142-4A57-AB3B-56852E2D3F3F}"/>
                </c:ext>
              </c:extLst>
            </c:dLbl>
            <c:dLbl>
              <c:idx val="12"/>
              <c:layout>
                <c:manualLayout>
                  <c:x val="-2.6362662921404368E-2"/>
                  <c:y val="-2.77446672757065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142-4A57-AB3B-56852E2D3F3F}"/>
                </c:ext>
              </c:extLst>
            </c:dLbl>
            <c:dLbl>
              <c:idx val="13"/>
              <c:layout>
                <c:manualLayout>
                  <c:x val="-2.6171515088128216E-2"/>
                  <c:y val="-4.224097678397935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142-4A57-AB3B-56852E2D3F3F}"/>
                </c:ext>
              </c:extLst>
            </c:dLbl>
            <c:dLbl>
              <c:idx val="14"/>
              <c:layout>
                <c:manualLayout>
                  <c:x val="-2.9921799419121903E-2"/>
                  <c:y val="-2.6794556169011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142-4A57-AB3B-56852E2D3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CO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'P03'!$K$17:$T$17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'P03'!$K$21:$T$21</c:f>
              <c:numCache>
                <c:formatCode>#,##0</c:formatCode>
                <c:ptCount val="10"/>
                <c:pt idx="0">
                  <c:v>12990</c:v>
                </c:pt>
                <c:pt idx="1">
                  <c:v>12294</c:v>
                </c:pt>
                <c:pt idx="2">
                  <c:v>13248</c:v>
                </c:pt>
                <c:pt idx="3">
                  <c:v>13429</c:v>
                </c:pt>
                <c:pt idx="4">
                  <c:v>14522</c:v>
                </c:pt>
                <c:pt idx="5">
                  <c:v>15040</c:v>
                </c:pt>
                <c:pt idx="6">
                  <c:v>17699</c:v>
                </c:pt>
                <c:pt idx="7">
                  <c:v>17720</c:v>
                </c:pt>
                <c:pt idx="8">
                  <c:v>20014</c:v>
                </c:pt>
                <c:pt idx="9">
                  <c:v>20438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3-A142-4A57-AB3B-56852E2D3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125128"/>
        <c:axId val="247125520"/>
      </c:lineChart>
      <c:catAx>
        <c:axId val="24712434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>
            <a:solidFill>
              <a:sysClr val="windowText" lastClr="000000"/>
            </a:solidFill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chemeClr val="tx1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247124736"/>
        <c:crosses val="autoZero"/>
        <c:auto val="1"/>
        <c:lblAlgn val="ctr"/>
        <c:lblOffset val="100"/>
        <c:noMultiLvlLbl val="0"/>
      </c:catAx>
      <c:valAx>
        <c:axId val="24712473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solidFill>
            <a:sysClr val="window" lastClr="FFFFFF"/>
          </a:solidFill>
          <a:ln>
            <a:solidFill>
              <a:sysClr val="window" lastClr="FFFFFF"/>
            </a:solidFill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chemeClr val="bg1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247124344"/>
        <c:crosses val="autoZero"/>
        <c:crossBetween val="between"/>
      </c:valAx>
      <c:catAx>
        <c:axId val="247125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7125520"/>
        <c:crosses val="autoZero"/>
        <c:auto val="1"/>
        <c:lblAlgn val="ctr"/>
        <c:lblOffset val="100"/>
        <c:noMultiLvlLbl val="0"/>
      </c:catAx>
      <c:valAx>
        <c:axId val="247125520"/>
        <c:scaling>
          <c:orientation val="minMax"/>
          <c:max val="220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solidFill>
            <a:sysClr val="window" lastClr="FFFFFF"/>
          </a:solidFill>
          <a:ln>
            <a:solidFill>
              <a:sysClr val="window" lastClr="FFFFFF"/>
            </a:solidFill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chemeClr val="bg1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247125128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5809530580686443E-2"/>
          <c:y val="0.92274409754724707"/>
          <c:w val="0.83540190659011859"/>
          <c:h val="5.988952520099213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84419835324641"/>
          <c:y val="4.3010790317876933E-2"/>
          <c:w val="0.76644697075755219"/>
          <c:h val="0.866282433170926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'P05'!$T$38</c:f>
              <c:strCache>
                <c:ptCount val="1"/>
                <c:pt idx="0">
                  <c:v>2016-2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20000"/>
                    <a:lumOff val="80000"/>
                  </a:schemeClr>
                </a:gs>
                <a:gs pos="25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54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85000"/>
                        <a:lumOff val="1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'P05'!$B$39:$B$51</c:f>
              <c:strCache>
                <c:ptCount val="13"/>
                <c:pt idx="0">
                  <c:v>NORTE DE SANTANDER</c:v>
                </c:pt>
                <c:pt idx="1">
                  <c:v>SANTANDER</c:v>
                </c:pt>
                <c:pt idx="2">
                  <c:v>CUNDINAMARCA</c:v>
                </c:pt>
                <c:pt idx="3">
                  <c:v>BOLÍVAR</c:v>
                </c:pt>
                <c:pt idx="4">
                  <c:v>MAGDALENA</c:v>
                </c:pt>
                <c:pt idx="5">
                  <c:v>CESAR</c:v>
                </c:pt>
                <c:pt idx="6">
                  <c:v>CASANARE</c:v>
                </c:pt>
                <c:pt idx="7">
                  <c:v>BOYACÁ</c:v>
                </c:pt>
                <c:pt idx="8">
                  <c:v>TERRITORIOS NACIONALES</c:v>
                </c:pt>
                <c:pt idx="9">
                  <c:v>GUAJIRA</c:v>
                </c:pt>
                <c:pt idx="10">
                  <c:v>CAUCA-VALLE</c:v>
                </c:pt>
                <c:pt idx="11">
                  <c:v>ANTIOQUIA</c:v>
                </c:pt>
                <c:pt idx="12">
                  <c:v>SUCRE-CÓRDOBA</c:v>
                </c:pt>
              </c:strCache>
            </c:strRef>
          </c:cat>
          <c:val>
            <c:numRef>
              <c:f>'P05'!$T$39:$T$51</c:f>
              <c:numCache>
                <c:formatCode>#,##0</c:formatCode>
                <c:ptCount val="13"/>
                <c:pt idx="0">
                  <c:v>1257</c:v>
                </c:pt>
                <c:pt idx="1">
                  <c:v>689</c:v>
                </c:pt>
                <c:pt idx="2">
                  <c:v>486</c:v>
                </c:pt>
                <c:pt idx="3">
                  <c:v>357</c:v>
                </c:pt>
                <c:pt idx="4">
                  <c:v>356</c:v>
                </c:pt>
                <c:pt idx="5">
                  <c:v>313</c:v>
                </c:pt>
                <c:pt idx="6">
                  <c:v>219</c:v>
                </c:pt>
                <c:pt idx="7">
                  <c:v>116</c:v>
                </c:pt>
                <c:pt idx="8">
                  <c:v>42</c:v>
                </c:pt>
                <c:pt idx="9">
                  <c:v>34</c:v>
                </c:pt>
                <c:pt idx="10">
                  <c:v>26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2E-498F-A38B-2F141C7C57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47126304"/>
        <c:axId val="247126696"/>
      </c:barChart>
      <c:catAx>
        <c:axId val="247126304"/>
        <c:scaling>
          <c:orientation val="maxMin"/>
        </c:scaling>
        <c:delete val="0"/>
        <c:axPos val="l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7126696"/>
        <c:crosses val="autoZero"/>
        <c:auto val="1"/>
        <c:lblAlgn val="ctr"/>
        <c:lblOffset val="100"/>
        <c:noMultiLvlLbl val="0"/>
      </c:catAx>
      <c:valAx>
        <c:axId val="247126696"/>
        <c:scaling>
          <c:orientation val="minMax"/>
        </c:scaling>
        <c:delete val="1"/>
        <c:axPos val="t"/>
        <c:numFmt formatCode="#,##0" sourceLinked="1"/>
        <c:majorTickMark val="none"/>
        <c:minorTickMark val="none"/>
        <c:tickLblPos val="nextTo"/>
        <c:crossAx val="247126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296933862385325"/>
          <c:y val="0.4670084128047044"/>
          <c:w val="9.7391596949950615E-2"/>
          <c:h val="9.33533454945697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>
      <a:outerShdw blurRad="50800" dist="38100" dir="8100000" algn="tr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 paperSize="9" orientation="landscape" verticalDpi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3150562317596"/>
          <c:y val="6.7845464464594621E-2"/>
          <c:w val="0.78324143366376719"/>
          <c:h val="0.8025592487422937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'P05'!$S$38</c:f>
              <c:strCache>
                <c:ptCount val="1"/>
                <c:pt idx="0">
                  <c:v>2016-1</c:v>
                </c:pt>
              </c:strCache>
            </c:strRef>
          </c:tx>
          <c:spPr>
            <a:gradFill flip="none" rotWithShape="1">
              <a:gsLst>
                <a:gs pos="0">
                  <a:srgbClr val="C00000"/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bg1"/>
                </a:gs>
              </a:gsLst>
              <a:lin ang="54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B4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'P05'!$B$39:$B$51</c:f>
              <c:strCache>
                <c:ptCount val="13"/>
                <c:pt idx="0">
                  <c:v>NORTE DE SANTANDER</c:v>
                </c:pt>
                <c:pt idx="1">
                  <c:v>SANTANDER</c:v>
                </c:pt>
                <c:pt idx="2">
                  <c:v>CUNDINAMARCA</c:v>
                </c:pt>
                <c:pt idx="3">
                  <c:v>BOLÍVAR</c:v>
                </c:pt>
                <c:pt idx="4">
                  <c:v>MAGDALENA</c:v>
                </c:pt>
                <c:pt idx="5">
                  <c:v>CESAR</c:v>
                </c:pt>
                <c:pt idx="6">
                  <c:v>CASANARE</c:v>
                </c:pt>
                <c:pt idx="7">
                  <c:v>BOYACÁ</c:v>
                </c:pt>
                <c:pt idx="8">
                  <c:v>TERRITORIOS NACIONALES</c:v>
                </c:pt>
                <c:pt idx="9">
                  <c:v>GUAJIRA</c:v>
                </c:pt>
                <c:pt idx="10">
                  <c:v>CAUCA-VALLE</c:v>
                </c:pt>
                <c:pt idx="11">
                  <c:v>ANTIOQUIA</c:v>
                </c:pt>
                <c:pt idx="12">
                  <c:v>SUCRE-CÓRDOBA</c:v>
                </c:pt>
              </c:strCache>
            </c:strRef>
          </c:cat>
          <c:val>
            <c:numRef>
              <c:f>'P05'!$S$62:$S$74</c:f>
              <c:numCache>
                <c:formatCode>0.0%</c:formatCode>
                <c:ptCount val="13"/>
                <c:pt idx="0">
                  <c:v>0.27588046958377799</c:v>
                </c:pt>
                <c:pt idx="1">
                  <c:v>0.19183564567769476</c:v>
                </c:pt>
                <c:pt idx="2">
                  <c:v>0.1203308431163287</c:v>
                </c:pt>
                <c:pt idx="3">
                  <c:v>9.845250800426894E-2</c:v>
                </c:pt>
                <c:pt idx="4">
                  <c:v>7.9242262540021341E-2</c:v>
                </c:pt>
                <c:pt idx="5">
                  <c:v>7.097118463180363E-2</c:v>
                </c:pt>
                <c:pt idx="6">
                  <c:v>6.590181430096051E-2</c:v>
                </c:pt>
                <c:pt idx="7">
                  <c:v>3.4418356456776947E-2</c:v>
                </c:pt>
                <c:pt idx="8">
                  <c:v>1.680896478121665E-2</c:v>
                </c:pt>
                <c:pt idx="9">
                  <c:v>3.7353255069370331E-2</c:v>
                </c:pt>
                <c:pt idx="10">
                  <c:v>8.8046958377801486E-3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39-46C9-AB26-198EF218DC44}"/>
            </c:ext>
          </c:extLst>
        </c:ser>
        <c:ser>
          <c:idx val="1"/>
          <c:order val="1"/>
          <c:tx>
            <c:strRef>
              <c:f>'P05'!$Q$38</c:f>
              <c:strCache>
                <c:ptCount val="1"/>
                <c:pt idx="0">
                  <c:v>2015-1</c:v>
                </c:pt>
              </c:strCache>
            </c:strRef>
          </c:tx>
          <c:spPr>
            <a:gradFill flip="none" rotWithShape="1">
              <a:gsLst>
                <a:gs pos="0">
                  <a:schemeClr val="bg1">
                    <a:lumMod val="50000"/>
                  </a:schemeClr>
                </a:gs>
                <a:gs pos="23000">
                  <a:schemeClr val="bg1">
                    <a:lumMod val="50000"/>
                  </a:schemeClr>
                </a:gs>
                <a:gs pos="69000">
                  <a:schemeClr val="bg1">
                    <a:lumMod val="65000"/>
                  </a:schemeClr>
                </a:gs>
                <a:gs pos="97000">
                  <a:schemeClr val="bg1">
                    <a:lumMod val="75000"/>
                  </a:schemeClr>
                </a:gs>
              </a:gsLst>
              <a:lin ang="54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3366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'P05'!$B$39:$B$51</c:f>
              <c:strCache>
                <c:ptCount val="13"/>
                <c:pt idx="0">
                  <c:v>NORTE DE SANTANDER</c:v>
                </c:pt>
                <c:pt idx="1">
                  <c:v>SANTANDER</c:v>
                </c:pt>
                <c:pt idx="2">
                  <c:v>CUNDINAMARCA</c:v>
                </c:pt>
                <c:pt idx="3">
                  <c:v>BOLÍVAR</c:v>
                </c:pt>
                <c:pt idx="4">
                  <c:v>MAGDALENA</c:v>
                </c:pt>
                <c:pt idx="5">
                  <c:v>CESAR</c:v>
                </c:pt>
                <c:pt idx="6">
                  <c:v>CASANARE</c:v>
                </c:pt>
                <c:pt idx="7">
                  <c:v>BOYACÁ</c:v>
                </c:pt>
                <c:pt idx="8">
                  <c:v>TERRITORIOS NACIONALES</c:v>
                </c:pt>
                <c:pt idx="9">
                  <c:v>GUAJIRA</c:v>
                </c:pt>
                <c:pt idx="10">
                  <c:v>CAUCA-VALLE</c:v>
                </c:pt>
                <c:pt idx="11">
                  <c:v>ANTIOQUIA</c:v>
                </c:pt>
                <c:pt idx="12">
                  <c:v>SUCRE-CÓRDOBA</c:v>
                </c:pt>
              </c:strCache>
            </c:strRef>
          </c:cat>
          <c:val>
            <c:numRef>
              <c:f>'P05'!$R$62:$R$74</c:f>
              <c:numCache>
                <c:formatCode>0.0%</c:formatCode>
                <c:ptCount val="13"/>
                <c:pt idx="0">
                  <c:v>0.24273255813953487</c:v>
                </c:pt>
                <c:pt idx="1">
                  <c:v>0.22843992248062014</c:v>
                </c:pt>
                <c:pt idx="2">
                  <c:v>0.13250968992248063</c:v>
                </c:pt>
                <c:pt idx="3">
                  <c:v>0.1187015503875969</c:v>
                </c:pt>
                <c:pt idx="4">
                  <c:v>7.0978682170542637E-2</c:v>
                </c:pt>
                <c:pt idx="5">
                  <c:v>4.893410852713178E-2</c:v>
                </c:pt>
                <c:pt idx="6">
                  <c:v>5.9108527131782947E-2</c:v>
                </c:pt>
                <c:pt idx="7">
                  <c:v>3.5368217054263566E-2</c:v>
                </c:pt>
                <c:pt idx="8">
                  <c:v>5.8139534883720929E-3</c:v>
                </c:pt>
                <c:pt idx="9">
                  <c:v>3.4399224806201549E-2</c:v>
                </c:pt>
                <c:pt idx="10">
                  <c:v>7.9941860465116282E-3</c:v>
                </c:pt>
                <c:pt idx="11">
                  <c:v>9.9321705426356592E-3</c:v>
                </c:pt>
                <c:pt idx="12">
                  <c:v>5.0872093023255818E-3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39-46C9-AB26-198EF218D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326101912"/>
        <c:axId val="1326098632"/>
      </c:barChart>
      <c:catAx>
        <c:axId val="1326101912"/>
        <c:scaling>
          <c:orientation val="maxMin"/>
        </c:scaling>
        <c:delete val="0"/>
        <c:axPos val="l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1326098632"/>
        <c:crosses val="autoZero"/>
        <c:auto val="1"/>
        <c:lblAlgn val="ctr"/>
        <c:lblOffset val="100"/>
        <c:noMultiLvlLbl val="0"/>
      </c:catAx>
      <c:valAx>
        <c:axId val="1326098632"/>
        <c:scaling>
          <c:orientation val="minMax"/>
        </c:scaling>
        <c:delete val="1"/>
        <c:axPos val="t"/>
        <c:numFmt formatCode="0.0%" sourceLinked="1"/>
        <c:majorTickMark val="none"/>
        <c:minorTickMark val="none"/>
        <c:tickLblPos val="nextTo"/>
        <c:crossAx val="1326101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1880400775787743"/>
          <c:y val="0.91569327693080005"/>
          <c:w val="0.26552529909444811"/>
          <c:h val="6.5089508093662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>
      <a:outerShdw blurRad="50800" dist="38100" dir="8100000" algn="tr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441444547492647E-2"/>
          <c:y val="0.15598052451230457"/>
          <c:w val="0.93486598685174893"/>
          <c:h val="0.54222376699297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'P04'!$B$17</c:f>
              <c:strCache>
                <c:ptCount val="1"/>
                <c:pt idx="0">
                  <c:v>ESPECIALIZACION</c:v>
                </c:pt>
              </c:strCache>
            </c:strRef>
          </c:tx>
          <c:spPr>
            <a:gradFill flip="none" rotWithShape="1">
              <a:gsLst>
                <a:gs pos="0">
                  <a:schemeClr val="bg1">
                    <a:lumMod val="65000"/>
                  </a:schemeClr>
                </a:gs>
                <a:gs pos="23000">
                  <a:schemeClr val="bg1">
                    <a:lumMod val="65000"/>
                  </a:schemeClr>
                </a:gs>
                <a:gs pos="69000">
                  <a:schemeClr val="bg1">
                    <a:lumMod val="65000"/>
                  </a:schemeClr>
                </a:gs>
                <a:gs pos="97000">
                  <a:schemeClr val="bg1">
                    <a:lumMod val="5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1.4049877063575693E-3"/>
                  <c:y val="1.29659621373486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153-423C-81F0-7A4A7BE83574}"/>
                </c:ext>
              </c:extLst>
            </c:dLbl>
            <c:dLbl>
              <c:idx val="4"/>
              <c:layout>
                <c:manualLayout>
                  <c:x val="0"/>
                  <c:y val="1.72879495164648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1BA-447A-A07A-70174A24E991}"/>
                </c:ext>
              </c:extLst>
            </c:dLbl>
            <c:dLbl>
              <c:idx val="5"/>
              <c:layout>
                <c:manualLayout>
                  <c:x val="0"/>
                  <c:y val="1.29659621373487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1BA-447A-A07A-70174A24E991}"/>
                </c:ext>
              </c:extLst>
            </c:dLbl>
            <c:dLbl>
              <c:idx val="10"/>
              <c:layout>
                <c:manualLayout>
                  <c:x val="0"/>
                  <c:y val="1.296596213734859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1BA-447A-A07A-70174A24E9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3366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'P04'!$Q$16:$T$16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'P04'!$Q$17:$T$17</c:f>
              <c:numCache>
                <c:formatCode>#,##0</c:formatCode>
                <c:ptCount val="4"/>
                <c:pt idx="0">
                  <c:v>85</c:v>
                </c:pt>
                <c:pt idx="1">
                  <c:v>103</c:v>
                </c:pt>
                <c:pt idx="2">
                  <c:v>83</c:v>
                </c:pt>
                <c:pt idx="3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53-423C-81F0-7A4A7BE83574}"/>
            </c:ext>
          </c:extLst>
        </c:ser>
        <c:ser>
          <c:idx val="1"/>
          <c:order val="1"/>
          <c:tx>
            <c:strRef>
              <c:f>'P04'!$B$18</c:f>
              <c:strCache>
                <c:ptCount val="1"/>
                <c:pt idx="0">
                  <c:v>MAESTRIA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3"/>
              <c:layout>
                <c:manualLayout>
                  <c:x val="-5.1788473188227464E-17"/>
                  <c:y val="1.72879495164648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1BA-447A-A07A-70174A24E991}"/>
                </c:ext>
              </c:extLst>
            </c:dLbl>
            <c:dLbl>
              <c:idx val="10"/>
              <c:layout>
                <c:manualLayout>
                  <c:x val="-1.4124292214479858E-3"/>
                  <c:y val="3.88978864120460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1BA-447A-A07A-70174A24E9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99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'P04'!$Q$16:$T$16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'P04'!$Q$18:$T$18</c:f>
              <c:numCache>
                <c:formatCode>#,##0</c:formatCode>
                <c:ptCount val="4"/>
                <c:pt idx="0">
                  <c:v>173</c:v>
                </c:pt>
                <c:pt idx="1">
                  <c:v>144</c:v>
                </c:pt>
                <c:pt idx="2">
                  <c:v>251</c:v>
                </c:pt>
                <c:pt idx="3">
                  <c:v>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53-423C-81F0-7A4A7BE83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33557808"/>
        <c:axId val="233558200"/>
      </c:barChart>
      <c:lineChart>
        <c:grouping val="standard"/>
        <c:varyColors val="0"/>
        <c:ser>
          <c:idx val="2"/>
          <c:order val="2"/>
          <c:tx>
            <c:strRef>
              <c:f>'P04'!$B$19</c:f>
              <c:strCache>
                <c:ptCount val="1"/>
                <c:pt idx="0">
                  <c:v>TOTAL POSTGRADO</c:v>
                </c:pt>
              </c:strCache>
            </c:strRef>
          </c:tx>
          <c:spPr>
            <a:ln w="34925" cap="rnd">
              <a:solidFill>
                <a:schemeClr val="tx1"/>
              </a:solidFill>
              <a:round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6"/>
            <c:spPr>
              <a:gradFill flip="none" rotWithShape="1">
                <a:gsLst>
                  <a:gs pos="0">
                    <a:schemeClr val="tx1">
                      <a:lumMod val="50000"/>
                      <a:lumOff val="50000"/>
                    </a:schemeClr>
                  </a:gs>
                  <a:gs pos="23000">
                    <a:schemeClr val="tx1">
                      <a:lumMod val="85000"/>
                      <a:lumOff val="15000"/>
                    </a:schemeClr>
                  </a:gs>
                  <a:gs pos="69000">
                    <a:srgbClr val="000000"/>
                  </a:gs>
                  <a:gs pos="97000">
                    <a:srgbClr val="000000"/>
                  </a:gs>
                </a:gsLst>
                <a:path path="circle">
                  <a:fillToRect l="50000" t="50000" r="50000" b="50000"/>
                </a:path>
                <a:tileRect/>
              </a:gradFill>
              <a:ln w="9525">
                <a:solidFill>
                  <a:schemeClr val="tx1"/>
                </a:solidFill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'P04'!$Q$16:$T$16</c:f>
              <c:strCache>
                <c:ptCount val="4"/>
                <c:pt idx="0">
                  <c:v>2015-1</c:v>
                </c:pt>
                <c:pt idx="1">
                  <c:v>2015-2</c:v>
                </c:pt>
                <c:pt idx="2">
                  <c:v>2016-1</c:v>
                </c:pt>
                <c:pt idx="3">
                  <c:v>2016-2</c:v>
                </c:pt>
              </c:strCache>
            </c:strRef>
          </c:cat>
          <c:val>
            <c:numRef>
              <c:f>'P04'!$Q$19:$T$19</c:f>
              <c:numCache>
                <c:formatCode>#,##0</c:formatCode>
                <c:ptCount val="4"/>
                <c:pt idx="0">
                  <c:v>258</c:v>
                </c:pt>
                <c:pt idx="1">
                  <c:v>247</c:v>
                </c:pt>
                <c:pt idx="2">
                  <c:v>334</c:v>
                </c:pt>
                <c:pt idx="3">
                  <c:v>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A153-423C-81F0-7A4A7BE83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558984"/>
        <c:axId val="233558592"/>
      </c:lineChart>
      <c:catAx>
        <c:axId val="233557808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33558200"/>
        <c:crosses val="autoZero"/>
        <c:auto val="1"/>
        <c:lblAlgn val="ctr"/>
        <c:lblOffset val="100"/>
        <c:noMultiLvlLbl val="0"/>
      </c:catAx>
      <c:valAx>
        <c:axId val="233558200"/>
        <c:scaling>
          <c:orientation val="minMax"/>
          <c:max val="45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33557808"/>
        <c:crosses val="autoZero"/>
        <c:crossBetween val="between"/>
      </c:valAx>
      <c:valAx>
        <c:axId val="233558592"/>
        <c:scaling>
          <c:orientation val="minMax"/>
          <c:max val="5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33558984"/>
        <c:crosses val="max"/>
        <c:crossBetween val="between"/>
        <c:majorUnit val="100"/>
      </c:valAx>
      <c:catAx>
        <c:axId val="2335589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335585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524799630277401"/>
          <c:y val="0.84439641359032913"/>
          <c:w val="0.33610182706165764"/>
          <c:h val="7.29340474935366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>
      <a:outerShdw blurRad="50800" dist="38100" dir="8100000" algn="tr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441444547492647E-2"/>
          <c:y val="0.15598052451230457"/>
          <c:w val="0.93486598685174893"/>
          <c:h val="0.640568896052119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'P04'!$B$54</c:f>
              <c:strCache>
                <c:ptCount val="1"/>
                <c:pt idx="0">
                  <c:v>ARTES Y HUMANIDADES</c:v>
                </c:pt>
              </c:strCache>
            </c:strRef>
          </c:tx>
          <c:spPr>
            <a:gradFill flip="none" rotWithShape="1">
              <a:gsLst>
                <a:gs pos="0">
                  <a:schemeClr val="accent1">
                    <a:lumMod val="89000"/>
                  </a:schemeClr>
                </a:gs>
                <a:gs pos="23000">
                  <a:schemeClr val="accent1">
                    <a:lumMod val="89000"/>
                  </a:schemeClr>
                </a:gs>
                <a:gs pos="69000">
                  <a:schemeClr val="accent1">
                    <a:lumMod val="75000"/>
                  </a:schemeClr>
                </a:gs>
                <a:gs pos="97000">
                  <a:schemeClr val="accent1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1.4049877063575693E-3"/>
                  <c:y val="1.29659621373486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153-423C-81F0-7A4A7BE83574}"/>
                </c:ext>
              </c:extLst>
            </c:dLbl>
            <c:dLbl>
              <c:idx val="4"/>
              <c:layout>
                <c:manualLayout>
                  <c:x val="0"/>
                  <c:y val="1.72879495164648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1BA-447A-A07A-70174A24E991}"/>
                </c:ext>
              </c:extLst>
            </c:dLbl>
            <c:dLbl>
              <c:idx val="5"/>
              <c:layout>
                <c:manualLayout>
                  <c:x val="0"/>
                  <c:y val="1.29659621373487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1BA-447A-A07A-70174A24E991}"/>
                </c:ext>
              </c:extLst>
            </c:dLbl>
            <c:dLbl>
              <c:idx val="10"/>
              <c:layout>
                <c:manualLayout>
                  <c:x val="0"/>
                  <c:y val="1.296596213734859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1BA-447A-A07A-70174A24E9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003366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'P04'!$Q$54:$T$54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A153-423C-81F0-7A4A7BE83574}"/>
            </c:ext>
          </c:extLst>
        </c:ser>
        <c:ser>
          <c:idx val="1"/>
          <c:order val="1"/>
          <c:tx>
            <c:strRef>
              <c:f>'P04'!$B$55</c:f>
              <c:strCache>
                <c:ptCount val="1"/>
                <c:pt idx="0">
                  <c:v>CIENCIAS AGRARIAS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3"/>
              <c:layout>
                <c:manualLayout>
                  <c:x val="-5.1788473188227464E-17"/>
                  <c:y val="1.72879495164648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1BA-447A-A07A-70174A24E991}"/>
                </c:ext>
              </c:extLst>
            </c:dLbl>
            <c:dLbl>
              <c:idx val="10"/>
              <c:layout>
                <c:manualLayout>
                  <c:x val="-1.4124292214479858E-3"/>
                  <c:y val="3.88978864120460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1BA-447A-A07A-70174A24E9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99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'P04'!$Q$55:$T$55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A153-423C-81F0-7A4A7BE83574}"/>
            </c:ext>
          </c:extLst>
        </c:ser>
        <c:ser>
          <c:idx val="2"/>
          <c:order val="2"/>
          <c:tx>
            <c:strRef>
              <c:f>'P04'!$B$56</c:f>
              <c:strCache>
                <c:ptCount val="1"/>
                <c:pt idx="0">
                  <c:v>CIENCIAS BÁSICAS</c:v>
                </c:pt>
              </c:strCache>
            </c:strRef>
          </c:tx>
          <c:spPr>
            <a:solidFill>
              <a:schemeClr val="accent3"/>
            </a:solidFill>
            <a:ln w="34925"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'P04'!$Q$56:$T$56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A153-423C-81F0-7A4A7BE83574}"/>
            </c:ext>
          </c:extLst>
        </c:ser>
        <c:ser>
          <c:idx val="3"/>
          <c:order val="3"/>
          <c:tx>
            <c:strRef>
              <c:f>'P04'!$B$57</c:f>
              <c:strCache>
                <c:ptCount val="1"/>
                <c:pt idx="0">
                  <c:v>CIENCIAS DE LA SALUD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'P04'!$Q$57:$T$57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EA68-4BEA-948A-B299DC1414A8}"/>
            </c:ext>
          </c:extLst>
        </c:ser>
        <c:ser>
          <c:idx val="4"/>
          <c:order val="4"/>
          <c:tx>
            <c:strRef>
              <c:f>'P04'!$B$58</c:f>
              <c:strCache>
                <c:ptCount val="1"/>
                <c:pt idx="0">
                  <c:v>CIENCIAS ECONÓMICAS Y EMPRESARIALES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'P04'!$Q$58:$T$58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EA68-4BEA-948A-B299DC1414A8}"/>
            </c:ext>
          </c:extLst>
        </c:ser>
        <c:ser>
          <c:idx val="5"/>
          <c:order val="5"/>
          <c:tx>
            <c:strRef>
              <c:f>'P04'!$B$59</c:f>
              <c:strCache>
                <c:ptCount val="1"/>
                <c:pt idx="0">
                  <c:v>CIENCIAS DE LA EDUCACIÓN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val>
            <c:numRef>
              <c:f>'P04'!$Q$59:$T$59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EA68-4BEA-948A-B299DC1414A8}"/>
            </c:ext>
          </c:extLst>
        </c:ser>
        <c:ser>
          <c:idx val="6"/>
          <c:order val="6"/>
          <c:tx>
            <c:strRef>
              <c:f>'P04'!$B$60</c:f>
              <c:strCache>
                <c:ptCount val="1"/>
                <c:pt idx="0">
                  <c:v>INGENIERÍAS Y ARQUITECTURA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'P04'!$Q$60:$T$60</c:f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EA68-4BEA-948A-B299DC141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3557808"/>
        <c:axId val="233558200"/>
      </c:barChart>
      <c:lineChart>
        <c:grouping val="standard"/>
        <c:varyColors val="0"/>
        <c:ser>
          <c:idx val="7"/>
          <c:order val="7"/>
          <c:tx>
            <c:strRef>
              <c:f>'P04'!$B$61</c:f>
              <c:strCache>
                <c:ptCount val="1"/>
                <c:pt idx="0">
                  <c:v>TOTAL POSTGRADO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val>
            <c:numRef>
              <c:f>'P04'!$Q$61:$T$61</c:f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'P04'!$Q$53:$T$53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EA68-4BEA-948A-B299DC141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5289960"/>
        <c:axId val="605262736"/>
      </c:lineChart>
      <c:catAx>
        <c:axId val="233557808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33558200"/>
        <c:crosses val="autoZero"/>
        <c:auto val="1"/>
        <c:lblAlgn val="ctr"/>
        <c:lblOffset val="100"/>
        <c:noMultiLvlLbl val="0"/>
      </c:catAx>
      <c:valAx>
        <c:axId val="233558200"/>
        <c:scaling>
          <c:orientation val="minMax"/>
          <c:max val="45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33557808"/>
        <c:crosses val="autoZero"/>
        <c:crossBetween val="between"/>
      </c:valAx>
      <c:valAx>
        <c:axId val="605262736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05289960"/>
        <c:crosses val="max"/>
        <c:crossBetween val="between"/>
      </c:valAx>
      <c:catAx>
        <c:axId val="6052899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052627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2474548426441429"/>
          <c:y val="0.90113402823176603"/>
          <c:w val="0.48306962156600813"/>
          <c:h val="7.29340474935365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>
      <a:outerShdw blurRad="50800" dist="38100" dir="8100000" algn="tr" rotWithShape="0">
        <a:prstClr val="black">
          <a:alpha val="40000"/>
        </a:prstClr>
      </a:outerShdw>
    </a:effectLst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4.0398049046264428E-2"/>
          <c:y val="0.15341571886847474"/>
          <c:w val="0.94805699287589051"/>
          <c:h val="0.651698033381753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'P06'!$Q$17</c:f>
              <c:strCache>
                <c:ptCount val="1"/>
                <c:pt idx="0">
                  <c:v>2015-1</c:v>
                </c:pt>
              </c:strCache>
            </c:strRef>
          </c:tx>
          <c:spPr>
            <a:gradFill>
              <a:gsLst>
                <a:gs pos="0">
                  <a:schemeClr val="bg1">
                    <a:lumMod val="85000"/>
                  </a:schemeClr>
                </a:gs>
                <a:gs pos="23000">
                  <a:schemeClr val="bg1">
                    <a:lumMod val="65000"/>
                  </a:schemeClr>
                </a:gs>
                <a:gs pos="69000">
                  <a:schemeClr val="bg1">
                    <a:lumMod val="65000"/>
                  </a:schemeClr>
                </a:gs>
                <a:gs pos="97000">
                  <a:schemeClr val="bg1">
                    <a:lumMod val="50000"/>
                  </a:scheme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1.1046670268287089E-3"/>
                  <c:y val="6.5969823947445167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A3B-44BC-86DE-2116C436A790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3B-44BC-86DE-2116C436A790}"/>
                </c:ext>
              </c:extLst>
            </c:dLbl>
            <c:dLbl>
              <c:idx val="2"/>
              <c:layout>
                <c:manualLayout>
                  <c:x val="-2.6169300920604742E-3"/>
                  <c:y val="1.33112308329879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3B-44BC-86DE-2116C436A790}"/>
                </c:ext>
              </c:extLst>
            </c:dLbl>
            <c:dLbl>
              <c:idx val="3"/>
              <c:layout>
                <c:manualLayout>
                  <c:x val="-3.9254170755642784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A3B-44BC-86DE-2116C436A790}"/>
                </c:ext>
              </c:extLst>
            </c:dLbl>
            <c:dLbl>
              <c:idx val="4"/>
              <c:layout>
                <c:manualLayout>
                  <c:x val="-1.5609350035341663E-3"/>
                  <c:y val="1.754741287260288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3B-44BC-86DE-2116C436A790}"/>
                </c:ext>
              </c:extLst>
            </c:dLbl>
            <c:dLbl>
              <c:idx val="5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3B-44BC-86DE-2116C436A790}"/>
                </c:ext>
              </c:extLst>
            </c:dLbl>
            <c:dLbl>
              <c:idx val="6"/>
              <c:layout>
                <c:manualLayout>
                  <c:x val="2.8944725619380236E-4"/>
                  <c:y val="6.571737587919620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A3B-44BC-86DE-2116C436A790}"/>
                </c:ext>
              </c:extLst>
            </c:dLbl>
            <c:dLbl>
              <c:idx val="7"/>
              <c:layout>
                <c:manualLayout>
                  <c:x val="-9.5953531161524582E-17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A3B-44BC-86DE-2116C436A790}"/>
                </c:ext>
              </c:extLst>
            </c:dLbl>
            <c:dLbl>
              <c:idx val="8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3B-44BC-86DE-2116C436A790}"/>
                </c:ext>
              </c:extLst>
            </c:dLbl>
            <c:dLbl>
              <c:idx val="9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52614B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'P06'!$B$18:$B$25</c15:sqref>
                  </c15:fullRef>
                </c:ext>
              </c:extLst>
              <c:f>'P06'!$B$18:$B$24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ECONÓMICAS Y EMPRESARIALES</c:v>
                </c:pt>
                <c:pt idx="3">
                  <c:v>CIENCIAS DE LA EDUCACIÓN</c:v>
                </c:pt>
                <c:pt idx="4">
                  <c:v>ARTES Y HUMANIDADES</c:v>
                </c:pt>
                <c:pt idx="5">
                  <c:v>CIENCIAS BÁSICAS</c:v>
                </c:pt>
                <c:pt idx="6">
                  <c:v>CIENCIAS AGRARIAS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'P06'!$Q$18:$Q$25</c15:sqref>
                  </c15:fullRef>
                </c:ext>
              </c:extLst>
              <c:f>'P06'!$Q$18:$Q$24</c:f>
              <c:numCache>
                <c:formatCode>#,##0</c:formatCode>
                <c:ptCount val="7"/>
                <c:pt idx="0">
                  <c:v>6593</c:v>
                </c:pt>
                <c:pt idx="1">
                  <c:v>5653</c:v>
                </c:pt>
                <c:pt idx="2">
                  <c:v>3317</c:v>
                </c:pt>
                <c:pt idx="3">
                  <c:v>2948</c:v>
                </c:pt>
                <c:pt idx="4">
                  <c:v>2071</c:v>
                </c:pt>
                <c:pt idx="5">
                  <c:v>575</c:v>
                </c:pt>
                <c:pt idx="6">
                  <c:v>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A3B-44BC-86DE-2116C436A790}"/>
            </c:ext>
          </c:extLst>
        </c:ser>
        <c:ser>
          <c:idx val="1"/>
          <c:order val="1"/>
          <c:tx>
            <c:strRef>
              <c:f>'P06'!$R$17</c:f>
              <c:strCache>
                <c:ptCount val="1"/>
                <c:pt idx="0">
                  <c:v>2015-2</c:v>
                </c:pt>
              </c:strCache>
            </c:strRef>
          </c:tx>
          <c:spPr>
            <a:gradFill>
              <a:gsLst>
                <a:gs pos="0">
                  <a:schemeClr val="accent3">
                    <a:lumMod val="60000"/>
                    <a:lumOff val="40000"/>
                  </a:schemeClr>
                </a:gs>
                <a:gs pos="23000">
                  <a:schemeClr val="accent3">
                    <a:lumMod val="75000"/>
                  </a:schemeClr>
                </a:gs>
                <a:gs pos="69000">
                  <a:schemeClr val="accent3">
                    <a:lumMod val="75000"/>
                  </a:schemeClr>
                </a:gs>
                <a:gs pos="97000">
                  <a:schemeClr val="accent3">
                    <a:lumMod val="50000"/>
                  </a:scheme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1.0243829586584121E-3"/>
                  <c:y val="6.941106045954782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3B-44BC-86DE-2116C436A790}"/>
                </c:ext>
              </c:extLst>
            </c:dLbl>
            <c:dLbl>
              <c:idx val="1"/>
              <c:layout>
                <c:manualLayout>
                  <c:x val="-3.4148998010468588E-4"/>
                  <c:y val="8.403247839634045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3B-44BC-86DE-2116C436A790}"/>
                </c:ext>
              </c:extLst>
            </c:dLbl>
            <c:dLbl>
              <c:idx val="2"/>
              <c:layout>
                <c:manualLayout>
                  <c:x val="-1.7875600053823843E-3"/>
                  <c:y val="-1.252475019569922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3B-44BC-86DE-2116C436A790}"/>
                </c:ext>
              </c:extLst>
            </c:dLbl>
            <c:dLbl>
              <c:idx val="3"/>
              <c:layout>
                <c:manualLayout>
                  <c:x val="-9.2835521081439444E-4"/>
                  <c:y val="1.6240119107918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3B-44BC-86DE-2116C436A790}"/>
                </c:ext>
              </c:extLst>
            </c:dLbl>
            <c:dLbl>
              <c:idx val="4"/>
              <c:layout>
                <c:manualLayout>
                  <c:x val="-1.024382958658483E-3"/>
                  <c:y val="1.62005187947997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3B-44BC-86DE-2116C436A790}"/>
                </c:ext>
              </c:extLst>
            </c:dLbl>
            <c:dLbl>
              <c:idx val="5"/>
              <c:layout>
                <c:manualLayout>
                  <c:x val="-1.0243829586584019E-3"/>
                  <c:y val="1.64535217159551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3B-44BC-86DE-2116C436A790}"/>
                </c:ext>
              </c:extLst>
            </c:dLbl>
            <c:dLbl>
              <c:idx val="6"/>
              <c:layout>
                <c:manualLayout>
                  <c:x val="-8.7973246530280013E-4"/>
                  <c:y val="1.54298321964253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3B-44BC-86DE-2116C436A790}"/>
                </c:ext>
              </c:extLst>
            </c:dLbl>
            <c:dLbl>
              <c:idx val="7"/>
              <c:layout>
                <c:manualLayout>
                  <c:x val="-4.6137625132730694E-3"/>
                  <c:y val="2.889493656423291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A3B-44BC-86DE-2116C436A790}"/>
                </c:ext>
              </c:extLst>
            </c:dLbl>
            <c:dLbl>
              <c:idx val="8"/>
              <c:layout>
                <c:manualLayout>
                  <c:x val="-4.3383947939263532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3B-44BC-86DE-2116C436A790}"/>
                </c:ext>
              </c:extLst>
            </c:dLbl>
            <c:dLbl>
              <c:idx val="9"/>
              <c:layout>
                <c:manualLayout>
                  <c:x val="-7.3699193240757081E-3"/>
                  <c:y val="2.0251895596383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'P06'!$B$18:$B$25</c15:sqref>
                  </c15:fullRef>
                </c:ext>
              </c:extLst>
              <c:f>'P06'!$B$18:$B$24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ECONÓMICAS Y EMPRESARIALES</c:v>
                </c:pt>
                <c:pt idx="3">
                  <c:v>CIENCIAS DE LA EDUCACIÓN</c:v>
                </c:pt>
                <c:pt idx="4">
                  <c:v>ARTES Y HUMANIDADES</c:v>
                </c:pt>
                <c:pt idx="5">
                  <c:v>CIENCIAS BÁSICAS</c:v>
                </c:pt>
                <c:pt idx="6">
                  <c:v>CIENCIAS AGRARIAS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'P06'!$R$18:$R$25</c15:sqref>
                  </c15:fullRef>
                </c:ext>
              </c:extLst>
              <c:f>'P06'!$R$18:$R$24</c:f>
              <c:numCache>
                <c:formatCode>#,##0</c:formatCode>
                <c:ptCount val="7"/>
                <c:pt idx="0">
                  <c:v>6335</c:v>
                </c:pt>
                <c:pt idx="1">
                  <c:v>5887</c:v>
                </c:pt>
                <c:pt idx="2">
                  <c:v>3338</c:v>
                </c:pt>
                <c:pt idx="3">
                  <c:v>2747</c:v>
                </c:pt>
                <c:pt idx="4">
                  <c:v>2046</c:v>
                </c:pt>
                <c:pt idx="5">
                  <c:v>598</c:v>
                </c:pt>
                <c:pt idx="6">
                  <c:v>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A3B-44BC-86DE-2116C436A790}"/>
            </c:ext>
          </c:extLst>
        </c:ser>
        <c:ser>
          <c:idx val="2"/>
          <c:order val="2"/>
          <c:tx>
            <c:strRef>
              <c:f>'P06'!$S$17</c:f>
              <c:strCache>
                <c:ptCount val="1"/>
                <c:pt idx="0">
                  <c:v>2016-1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40000"/>
                    <a:lumOff val="60000"/>
                  </a:schemeClr>
                </a:gs>
                <a:gs pos="23000">
                  <a:schemeClr val="accent1">
                    <a:lumMod val="75000"/>
                  </a:schemeClr>
                </a:gs>
                <a:gs pos="69000">
                  <a:schemeClr val="accent1">
                    <a:lumMod val="75000"/>
                  </a:schemeClr>
                </a:gs>
                <a:gs pos="97000">
                  <a:schemeClr val="accent1">
                    <a:lumMod val="50000"/>
                  </a:scheme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2.8879649310839992E-3"/>
                  <c:y val="1.497628585900446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3B-44BC-86DE-2116C436A790}"/>
                </c:ext>
              </c:extLst>
            </c:dLbl>
            <c:dLbl>
              <c:idx val="1"/>
              <c:layout>
                <c:manualLayout>
                  <c:x val="-4.0385582720989726E-4"/>
                  <c:y val="1.85768445610965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3B-44BC-86DE-2116C436A790}"/>
                </c:ext>
              </c:extLst>
            </c:dLbl>
            <c:dLbl>
              <c:idx val="2"/>
              <c:layout>
                <c:manualLayout>
                  <c:x val="1.8753244959391309E-4"/>
                  <c:y val="7.18085677886755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3B-44BC-86DE-2116C436A790}"/>
                </c:ext>
              </c:extLst>
            </c:dLbl>
            <c:dLbl>
              <c:idx val="3"/>
              <c:layout>
                <c:manualLayout>
                  <c:x val="-9.1713457723487676E-4"/>
                  <c:y val="1.46321622077942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1A3B-44BC-86DE-2116C436A790}"/>
                </c:ext>
              </c:extLst>
            </c:dLbl>
            <c:dLbl>
              <c:idx val="4"/>
              <c:layout>
                <c:manualLayout>
                  <c:x val="-5.4102589817909988E-4"/>
                  <c:y val="1.5170296695369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3B-44BC-86DE-2116C436A790}"/>
                </c:ext>
              </c:extLst>
            </c:dLbl>
            <c:dLbl>
              <c:idx val="5"/>
              <c:layout>
                <c:manualLayout>
                  <c:x val="7.3473404532457506E-4"/>
                  <c:y val="1.10715107979923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3B-44BC-86DE-2116C436A790}"/>
                </c:ext>
              </c:extLst>
            </c:dLbl>
            <c:dLbl>
              <c:idx val="6"/>
              <c:layout>
                <c:manualLayout>
                  <c:x val="-2.1719211803829788E-3"/>
                  <c:y val="1.30938750766390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3B-44BC-86DE-2116C436A790}"/>
                </c:ext>
              </c:extLst>
            </c:dLbl>
            <c:dLbl>
              <c:idx val="7"/>
              <c:layout>
                <c:manualLayout>
                  <c:x val="1.2308352841604293E-3"/>
                  <c:y val="5.78567243856369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1A3B-44BC-86DE-2116C436A790}"/>
                </c:ext>
              </c:extLst>
            </c:dLbl>
            <c:dLbl>
              <c:idx val="8"/>
              <c:layout>
                <c:manualLayout>
                  <c:x val="4.3615101257679012E-3"/>
                  <c:y val="2.13484251968503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3B-44BC-86DE-2116C436A790}"/>
                </c:ext>
              </c:extLst>
            </c:dLbl>
            <c:dLbl>
              <c:idx val="9"/>
              <c:layout>
                <c:manualLayout>
                  <c:x val="3.0956325687054847E-3"/>
                  <c:y val="2.54666083406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'P06'!$B$18:$B$25</c15:sqref>
                  </c15:fullRef>
                </c:ext>
              </c:extLst>
              <c:f>'P06'!$B$18:$B$24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ECONÓMICAS Y EMPRESARIALES</c:v>
                </c:pt>
                <c:pt idx="3">
                  <c:v>CIENCIAS DE LA EDUCACIÓN</c:v>
                </c:pt>
                <c:pt idx="4">
                  <c:v>ARTES Y HUMANIDADES</c:v>
                </c:pt>
                <c:pt idx="5">
                  <c:v>CIENCIAS BÁSICAS</c:v>
                </c:pt>
                <c:pt idx="6">
                  <c:v>CIENCIAS AGRARIAS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'P06'!$S$18:$S$25</c15:sqref>
                  </c15:fullRef>
                </c:ext>
              </c:extLst>
              <c:f>'P06'!$S$18:$S$24</c:f>
              <c:numCache>
                <c:formatCode>#,##0</c:formatCode>
                <c:ptCount val="7"/>
                <c:pt idx="0">
                  <c:v>7279</c:v>
                </c:pt>
                <c:pt idx="1">
                  <c:v>3372</c:v>
                </c:pt>
                <c:pt idx="2">
                  <c:v>3610</c:v>
                </c:pt>
                <c:pt idx="3">
                  <c:v>5523</c:v>
                </c:pt>
                <c:pt idx="4">
                  <c:v>2377</c:v>
                </c:pt>
                <c:pt idx="5">
                  <c:v>708</c:v>
                </c:pt>
                <c:pt idx="6">
                  <c:v>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1A3B-44BC-86DE-2116C436A790}"/>
            </c:ext>
          </c:extLst>
        </c:ser>
        <c:ser>
          <c:idx val="3"/>
          <c:order val="3"/>
          <c:tx>
            <c:strRef>
              <c:f>'P06'!$T$17</c:f>
              <c:strCache>
                <c:ptCount val="1"/>
                <c:pt idx="0">
                  <c:v>2016-2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20000"/>
                    <a:lumOff val="80000"/>
                  </a:schemeClr>
                </a:gs>
                <a:gs pos="23000">
                  <a:schemeClr val="accent2">
                    <a:lumMod val="75000"/>
                  </a:schemeClr>
                </a:gs>
                <a:gs pos="69000">
                  <a:srgbClr val="AD3333"/>
                </a:gs>
                <a:gs pos="97000">
                  <a:srgbClr val="990000"/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</c:spPr>
          <c:invertIfNegative val="0"/>
          <c:dLbls>
            <c:dLbl>
              <c:idx val="0"/>
              <c:layout>
                <c:manualLayout>
                  <c:x val="1.2292247577278201E-3"/>
                  <c:y val="2.757593897254071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A3B-44BC-86DE-2116C436A790}"/>
                </c:ext>
              </c:extLst>
            </c:dLbl>
            <c:dLbl>
              <c:idx val="1"/>
              <c:layout>
                <c:manualLayout>
                  <c:x val="1.2292247577278201E-3"/>
                  <c:y val="9.346287854369080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1A3B-44BC-86DE-2116C436A790}"/>
                </c:ext>
              </c:extLst>
            </c:dLbl>
            <c:dLbl>
              <c:idx val="2"/>
              <c:layout>
                <c:manualLayout>
                  <c:x val="3.0095652856908131E-3"/>
                  <c:y val="1.35408512532424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1A3B-44BC-86DE-2116C436A790}"/>
                </c:ext>
              </c:extLst>
            </c:dLbl>
            <c:dLbl>
              <c:idx val="3"/>
              <c:layout>
                <c:manualLayout>
                  <c:x val="2.3137120404443823E-5"/>
                  <c:y val="3.344231093920277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1A3B-44BC-86DE-2116C436A790}"/>
                </c:ext>
              </c:extLst>
            </c:dLbl>
            <c:dLbl>
              <c:idx val="4"/>
              <c:layout>
                <c:manualLayout>
                  <c:x val="1.4520717595179085E-3"/>
                  <c:y val="1.81205805209810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1A3B-44BC-86DE-2116C436A790}"/>
                </c:ext>
              </c:extLst>
            </c:dLbl>
            <c:dLbl>
              <c:idx val="5"/>
              <c:layout>
                <c:manualLayout>
                  <c:x val="2.6820793521467115E-3"/>
                  <c:y val="1.62859205581307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1A3B-44BC-86DE-2116C436A790}"/>
                </c:ext>
              </c:extLst>
            </c:dLbl>
            <c:dLbl>
              <c:idx val="6"/>
              <c:layout>
                <c:manualLayout>
                  <c:x val="-1.1468547457483978E-3"/>
                  <c:y val="1.00837001674002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1A3B-44BC-86DE-2116C436A790}"/>
                </c:ext>
              </c:extLst>
            </c:dLbl>
            <c:dLbl>
              <c:idx val="7"/>
              <c:layout>
                <c:manualLayout>
                  <c:x val="-2.6870878728259506E-2"/>
                  <c:y val="-4.71468491179280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1A3B-44BC-86DE-2116C436A790}"/>
                </c:ext>
              </c:extLst>
            </c:dLbl>
            <c:dLbl>
              <c:idx val="8"/>
              <c:layout>
                <c:manualLayout>
                  <c:x val="-2.6568994871715618E-2"/>
                  <c:y val="-5.51703512816087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1A3B-44BC-86DE-2116C436A790}"/>
                </c:ext>
              </c:extLst>
            </c:dLbl>
            <c:dLbl>
              <c:idx val="9"/>
              <c:layout>
                <c:manualLayout>
                  <c:x val="-2.3552502453385672E-2"/>
                  <c:y val="-5.324460164722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1A3B-44BC-86DE-2116C436A790}"/>
                </c:ext>
              </c:extLst>
            </c:dLbl>
            <c:dLbl>
              <c:idx val="10"/>
              <c:layout>
                <c:manualLayout>
                  <c:x val="-1.7144741180349681E-2"/>
                  <c:y val="-7.4074074074074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'P06'!$B$18:$B$25</c15:sqref>
                  </c15:fullRef>
                </c:ext>
              </c:extLst>
              <c:f>'P06'!$B$18:$B$24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ECONÓMICAS Y EMPRESARIALES</c:v>
                </c:pt>
                <c:pt idx="3">
                  <c:v>CIENCIAS DE LA EDUCACIÓN</c:v>
                </c:pt>
                <c:pt idx="4">
                  <c:v>ARTES Y HUMANIDADES</c:v>
                </c:pt>
                <c:pt idx="5">
                  <c:v>CIENCIAS BÁSICAS</c:v>
                </c:pt>
                <c:pt idx="6">
                  <c:v>CIENCIAS AGRARIAS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'P06'!$T$18:$T$25</c15:sqref>
                  </c15:fullRef>
                </c:ext>
              </c:extLst>
              <c:f>'P06'!$T$18:$T$24</c:f>
              <c:numCache>
                <c:formatCode>#,##0</c:formatCode>
                <c:ptCount val="7"/>
                <c:pt idx="0">
                  <c:v>7310</c:v>
                </c:pt>
                <c:pt idx="1">
                  <c:v>3592</c:v>
                </c:pt>
                <c:pt idx="2">
                  <c:v>3525</c:v>
                </c:pt>
                <c:pt idx="3">
                  <c:v>5855</c:v>
                </c:pt>
                <c:pt idx="4">
                  <c:v>2477</c:v>
                </c:pt>
                <c:pt idx="5">
                  <c:v>657</c:v>
                </c:pt>
                <c:pt idx="6">
                  <c:v>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0-1A3B-44BC-86DE-2116C436A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2565128"/>
        <c:axId val="492565520"/>
      </c:barChart>
      <c:catAx>
        <c:axId val="492565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520"/>
        <c:crosses val="autoZero"/>
        <c:auto val="1"/>
        <c:lblAlgn val="ctr"/>
        <c:lblOffset val="100"/>
        <c:noMultiLvlLbl val="0"/>
      </c:catAx>
      <c:valAx>
        <c:axId val="492565520"/>
        <c:scaling>
          <c:orientation val="minMax"/>
          <c:max val="80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830898876257893"/>
          <c:y val="0.92028324579829701"/>
          <c:w val="0.75117888412451683"/>
          <c:h val="4.55008095345463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0398071706205449E-2"/>
          <c:y val="0.16653052794630177"/>
          <c:w val="0.94805699287589051"/>
          <c:h val="0.612353685297534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'P06'!$Q$70</c:f>
              <c:strCache>
                <c:ptCount val="1"/>
                <c:pt idx="0">
                  <c:v>2015-1</c:v>
                </c:pt>
              </c:strCache>
            </c:strRef>
          </c:tx>
          <c:spPr>
            <a:gradFill>
              <a:gsLst>
                <a:gs pos="0">
                  <a:sysClr val="window" lastClr="FFFFFF">
                    <a:lumMod val="85000"/>
                  </a:sysClr>
                </a:gs>
                <a:gs pos="23000">
                  <a:sysClr val="window" lastClr="FFFFFF">
                    <a:lumMod val="75000"/>
                  </a:sysClr>
                </a:gs>
                <a:gs pos="69000">
                  <a:sysClr val="window" lastClr="FFFFFF">
                    <a:lumMod val="65000"/>
                  </a:sysClr>
                </a:gs>
                <a:gs pos="97000">
                  <a:sysClr val="window" lastClr="FFFFFF">
                    <a:lumMod val="50000"/>
                  </a:sys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4.4808108777841084E-3"/>
                  <c:y val="1.23554063938728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A3B-44BC-86DE-2116C436A790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3B-44BC-86DE-2116C436A790}"/>
                </c:ext>
              </c:extLst>
            </c:dLbl>
            <c:dLbl>
              <c:idx val="2"/>
              <c:layout>
                <c:manualLayout>
                  <c:x val="-2.6169447170428526E-3"/>
                  <c:y val="1.33111504118071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3B-44BC-86DE-2116C436A790}"/>
                </c:ext>
              </c:extLst>
            </c:dLbl>
            <c:dLbl>
              <c:idx val="3"/>
              <c:layout>
                <c:manualLayout>
                  <c:x val="-3.925382059640231E-3"/>
                  <c:y val="2.64260573985628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A3B-44BC-86DE-2116C436A790}"/>
                </c:ext>
              </c:extLst>
            </c:dLbl>
            <c:dLbl>
              <c:idx val="4"/>
              <c:layout>
                <c:manualLayout>
                  <c:x val="-2.616944717042900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3B-44BC-86DE-2116C436A790}"/>
                </c:ext>
              </c:extLst>
            </c:dLbl>
            <c:dLbl>
              <c:idx val="5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3B-44BC-86DE-2116C436A790}"/>
                </c:ext>
              </c:extLst>
            </c:dLbl>
            <c:dLbl>
              <c:idx val="6"/>
              <c:layout>
                <c:manualLayout>
                  <c:x val="1.3941419768510621E-3"/>
                  <c:y val="8.8742249121172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A3B-44BC-86DE-2116C436A790}"/>
                </c:ext>
              </c:extLst>
            </c:dLbl>
            <c:dLbl>
              <c:idx val="7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3B-44BC-86DE-2116C436A790}"/>
                </c:ext>
              </c:extLst>
            </c:dLbl>
            <c:dLbl>
              <c:idx val="8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52614B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'P06'!$B$71:$B$78</c15:sqref>
                  </c15:fullRef>
                </c:ext>
              </c:extLst>
              <c:f>'P06'!$B$71:$B$77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DE LA EDUCACION</c:v>
                </c:pt>
                <c:pt idx="3">
                  <c:v>ARTES Y HUMANIDADES</c:v>
                </c:pt>
                <c:pt idx="4">
                  <c:v>CIENCIAS ECONOMICAS Y EMPRESARIALES</c:v>
                </c:pt>
                <c:pt idx="5">
                  <c:v>CIENCIAS AGRARIAS</c:v>
                </c:pt>
                <c:pt idx="6">
                  <c:v>CIENCIAS BASICAS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'P06'!$Q$71:$Q$78</c15:sqref>
                  </c15:fullRef>
                </c:ext>
              </c:extLst>
              <c:f>'P06'!$Q$71:$Q$77</c:f>
              <c:numCache>
                <c:formatCode>#,##0</c:formatCode>
                <c:ptCount val="7"/>
                <c:pt idx="0">
                  <c:v>6593</c:v>
                </c:pt>
                <c:pt idx="1">
                  <c:v>3794</c:v>
                </c:pt>
                <c:pt idx="2">
                  <c:v>2513</c:v>
                </c:pt>
                <c:pt idx="3">
                  <c:v>2071</c:v>
                </c:pt>
                <c:pt idx="4">
                  <c:v>1483</c:v>
                </c:pt>
                <c:pt idx="5">
                  <c:v>670</c:v>
                </c:pt>
                <c:pt idx="6">
                  <c:v>575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'P06'!$Q$78</c15:sqref>
                  <c15:dLbl>
                    <c:idx val="6"/>
                    <c:layout>
                      <c:manualLayout>
                        <c:x val="-9.5953531161524582E-17"/>
                        <c:y val="8.8741002745380288E-3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9433-4B03-BEBD-2F30BBFD9CC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B-1A3B-44BC-86DE-2116C436A790}"/>
            </c:ext>
          </c:extLst>
        </c:ser>
        <c:ser>
          <c:idx val="1"/>
          <c:order val="1"/>
          <c:tx>
            <c:strRef>
              <c:f>'P06'!$R$70</c:f>
              <c:strCache>
                <c:ptCount val="1"/>
                <c:pt idx="0">
                  <c:v>2015-2</c:v>
                </c:pt>
              </c:strCache>
            </c:strRef>
          </c:tx>
          <c:spPr>
            <a:gradFill>
              <a:gsLst>
                <a:gs pos="0">
                  <a:srgbClr val="9BBB59">
                    <a:lumMod val="40000"/>
                    <a:lumOff val="60000"/>
                  </a:srgbClr>
                </a:gs>
                <a:gs pos="23000">
                  <a:srgbClr val="9BBB59">
                    <a:lumMod val="75000"/>
                  </a:srgbClr>
                </a:gs>
                <a:gs pos="69000">
                  <a:srgbClr val="9BBB59">
                    <a:lumMod val="75000"/>
                  </a:srgbClr>
                </a:gs>
                <a:gs pos="97000">
                  <a:srgbClr val="9BBB59">
                    <a:lumMod val="50000"/>
                  </a:srgb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1.0243829586584121E-3"/>
                  <c:y val="6.941020960426860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3B-44BC-86DE-2116C436A790}"/>
                </c:ext>
              </c:extLst>
            </c:dLbl>
            <c:dLbl>
              <c:idx val="1"/>
              <c:layout>
                <c:manualLayout>
                  <c:x val="1.8872264315637419E-3"/>
                  <c:y val="1.6200335613785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3B-44BC-86DE-2116C436A790}"/>
                </c:ext>
              </c:extLst>
            </c:dLbl>
            <c:dLbl>
              <c:idx val="2"/>
              <c:layout>
                <c:manualLayout>
                  <c:x val="2.6633418492263941E-3"/>
                  <c:y val="1.15705864635772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3B-44BC-86DE-2116C436A790}"/>
                </c:ext>
              </c:extLst>
            </c:dLbl>
            <c:dLbl>
              <c:idx val="3"/>
              <c:layout>
                <c:manualLayout>
                  <c:x val="-5.2848457359279816E-3"/>
                  <c:y val="-7.7346069446245272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3B-44BC-86DE-2116C436A790}"/>
                </c:ext>
              </c:extLst>
            </c:dLbl>
            <c:dLbl>
              <c:idx val="4"/>
              <c:layout>
                <c:manualLayout>
                  <c:x val="-4.3383542512662075E-3"/>
                  <c:y val="7.45716621487895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3B-44BC-86DE-2116C436A790}"/>
                </c:ext>
              </c:extLst>
            </c:dLbl>
            <c:dLbl>
              <c:idx val="5"/>
              <c:layout>
                <c:manualLayout>
                  <c:x val="-1.0243829586584019E-3"/>
                  <c:y val="1.64535217159551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3B-44BC-86DE-2116C436A790}"/>
                </c:ext>
              </c:extLst>
            </c:dLbl>
            <c:dLbl>
              <c:idx val="6"/>
              <c:layout>
                <c:manualLayout>
                  <c:x val="-8.7973246530280013E-4"/>
                  <c:y val="1.54298321964253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3B-44BC-86DE-2116C436A790}"/>
                </c:ext>
              </c:extLst>
            </c:dLbl>
            <c:dLbl>
              <c:idx val="7"/>
              <c:layout>
                <c:manualLayout>
                  <c:x val="-4.3383947939263532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3B-44BC-86DE-2116C436A790}"/>
                </c:ext>
              </c:extLst>
            </c:dLbl>
            <c:dLbl>
              <c:idx val="8"/>
              <c:layout>
                <c:manualLayout>
                  <c:x val="-7.3699193240757081E-3"/>
                  <c:y val="2.0251895596383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'P06'!$B$71:$B$78</c15:sqref>
                  </c15:fullRef>
                </c:ext>
              </c:extLst>
              <c:f>'P06'!$B$71:$B$77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DE LA EDUCACION</c:v>
                </c:pt>
                <c:pt idx="3">
                  <c:v>ARTES Y HUMANIDADES</c:v>
                </c:pt>
                <c:pt idx="4">
                  <c:v>CIENCIAS ECONOMICAS Y EMPRESARIALES</c:v>
                </c:pt>
                <c:pt idx="5">
                  <c:v>CIENCIAS AGRARIAS</c:v>
                </c:pt>
                <c:pt idx="6">
                  <c:v>CIENCIAS BASICAS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'P06'!$R$71:$R$78</c15:sqref>
                  </c15:fullRef>
                </c:ext>
              </c:extLst>
              <c:f>'P06'!$R$71:$R$77</c:f>
              <c:numCache>
                <c:formatCode>#,##0</c:formatCode>
                <c:ptCount val="7"/>
                <c:pt idx="0">
                  <c:v>6335</c:v>
                </c:pt>
                <c:pt idx="1">
                  <c:v>4010</c:v>
                </c:pt>
                <c:pt idx="2">
                  <c:v>2508</c:v>
                </c:pt>
                <c:pt idx="3">
                  <c:v>2046</c:v>
                </c:pt>
                <c:pt idx="4">
                  <c:v>1502</c:v>
                </c:pt>
                <c:pt idx="5">
                  <c:v>721</c:v>
                </c:pt>
                <c:pt idx="6">
                  <c:v>598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'P06'!$R$78</c15:sqref>
                  <c15:dLbl>
                    <c:idx val="6"/>
                    <c:layout>
                      <c:manualLayout>
                        <c:x val="-4.6137625132730694E-3"/>
                        <c:y val="2.8894936564232919E-3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9433-4B03-BEBD-2F30BBFD9CC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7-1A3B-44BC-86DE-2116C436A790}"/>
            </c:ext>
          </c:extLst>
        </c:ser>
        <c:ser>
          <c:idx val="2"/>
          <c:order val="2"/>
          <c:tx>
            <c:strRef>
              <c:f>'P06'!$S$70</c:f>
              <c:strCache>
                <c:ptCount val="1"/>
                <c:pt idx="0">
                  <c:v>2016-1</c:v>
                </c:pt>
              </c:strCache>
            </c:strRef>
          </c:tx>
          <c:spPr>
            <a:gradFill>
              <a:gsLst>
                <a:gs pos="0">
                  <a:srgbClr val="4F81BD">
                    <a:lumMod val="60000"/>
                    <a:lumOff val="40000"/>
                  </a:srgbClr>
                </a:gs>
                <a:gs pos="23000">
                  <a:srgbClr val="4F81BD">
                    <a:lumMod val="75000"/>
                  </a:srgbClr>
                </a:gs>
                <a:gs pos="69000">
                  <a:srgbClr val="4F81BD">
                    <a:lumMod val="75000"/>
                  </a:srgbClr>
                </a:gs>
                <a:gs pos="97000">
                  <a:srgbClr val="4F81BD">
                    <a:lumMod val="50000"/>
                  </a:srgb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4.2603614940212725E-4"/>
                  <c:y val="1.49761485469843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3B-44BC-86DE-2116C436A790}"/>
                </c:ext>
              </c:extLst>
            </c:dLbl>
            <c:dLbl>
              <c:idx val="1"/>
              <c:layout>
                <c:manualLayout>
                  <c:x val="-4.0381598614138092E-4"/>
                  <c:y val="2.14142248612366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3B-44BC-86DE-2116C436A790}"/>
                </c:ext>
              </c:extLst>
            </c:dLbl>
            <c:dLbl>
              <c:idx val="2"/>
              <c:layout>
                <c:manualLayout>
                  <c:x val="-9.1707012237408751E-4"/>
                  <c:y val="1.63968848156275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3B-44BC-86DE-2116C436A790}"/>
                </c:ext>
              </c:extLst>
            </c:dLbl>
            <c:dLbl>
              <c:idx val="3"/>
              <c:layout>
                <c:manualLayout>
                  <c:x val="-9.1714777627753487E-4"/>
                  <c:y val="1.21523170259455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1A3B-44BC-86DE-2116C436A790}"/>
                </c:ext>
              </c:extLst>
            </c:dLbl>
            <c:dLbl>
              <c:idx val="4"/>
              <c:layout>
                <c:manualLayout>
                  <c:x val="-5.4102983052313838E-4"/>
                  <c:y val="3.47444215664586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3B-44BC-86DE-2116C436A790}"/>
                </c:ext>
              </c:extLst>
            </c:dLbl>
            <c:dLbl>
              <c:idx val="5"/>
              <c:layout>
                <c:manualLayout>
                  <c:x val="7.3473404532457506E-4"/>
                  <c:y val="1.497021098583756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3B-44BC-86DE-2116C436A790}"/>
                </c:ext>
              </c:extLst>
            </c:dLbl>
            <c:dLbl>
              <c:idx val="6"/>
              <c:layout>
                <c:manualLayout>
                  <c:x val="1.1033870223922661E-4"/>
                  <c:y val="1.18966899970836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3B-44BC-86DE-2116C436A790}"/>
                </c:ext>
              </c:extLst>
            </c:dLbl>
            <c:dLbl>
              <c:idx val="7"/>
              <c:layout>
                <c:manualLayout>
                  <c:x val="4.3615101257679012E-3"/>
                  <c:y val="2.13484251968503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3B-44BC-86DE-2116C436A790}"/>
                </c:ext>
              </c:extLst>
            </c:dLbl>
            <c:dLbl>
              <c:idx val="8"/>
              <c:layout>
                <c:manualLayout>
                  <c:x val="3.0956325687054847E-3"/>
                  <c:y val="2.54666083406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'P06'!$B$71:$B$78</c15:sqref>
                  </c15:fullRef>
                </c:ext>
              </c:extLst>
              <c:f>'P06'!$B$71:$B$77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DE LA EDUCACION</c:v>
                </c:pt>
                <c:pt idx="3">
                  <c:v>ARTES Y HUMANIDADES</c:v>
                </c:pt>
                <c:pt idx="4">
                  <c:v>CIENCIAS ECONOMICAS Y EMPRESARIALES</c:v>
                </c:pt>
                <c:pt idx="5">
                  <c:v>CIENCIAS AGRARIAS</c:v>
                </c:pt>
                <c:pt idx="6">
                  <c:v>CIENCIAS BASICAS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'P06'!$S$71:$S$78</c15:sqref>
                  </c15:fullRef>
                </c:ext>
              </c:extLst>
              <c:f>'P06'!$S$71:$S$77</c:f>
              <c:numCache>
                <c:formatCode>#,##0</c:formatCode>
                <c:ptCount val="7"/>
                <c:pt idx="0">
                  <c:v>7279</c:v>
                </c:pt>
                <c:pt idx="1">
                  <c:v>3372</c:v>
                </c:pt>
                <c:pt idx="2">
                  <c:v>3790</c:v>
                </c:pt>
                <c:pt idx="3">
                  <c:v>2377</c:v>
                </c:pt>
                <c:pt idx="4">
                  <c:v>1595</c:v>
                </c:pt>
                <c:pt idx="5">
                  <c:v>893</c:v>
                </c:pt>
                <c:pt idx="6">
                  <c:v>708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'P06'!$S$78</c15:sqref>
                  <c15:dLbl>
                    <c:idx val="6"/>
                    <c:layout>
                      <c:manualLayout>
                        <c:x val="1.2308352841604293E-3"/>
                        <c:y val="5.7856724385636944E-3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9433-4B03-BEBD-2F30BBFD9CC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23-1A3B-44BC-86DE-2116C436A790}"/>
            </c:ext>
          </c:extLst>
        </c:ser>
        <c:ser>
          <c:idx val="3"/>
          <c:order val="3"/>
          <c:tx>
            <c:strRef>
              <c:f>'P06'!$T$70</c:f>
              <c:strCache>
                <c:ptCount val="1"/>
                <c:pt idx="0">
                  <c:v>2016-2</c:v>
                </c:pt>
              </c:strCache>
            </c:strRef>
          </c:tx>
          <c:spPr>
            <a:gradFill>
              <a:gsLst>
                <a:gs pos="0">
                  <a:srgbClr val="C0504D">
                    <a:lumMod val="60000"/>
                    <a:lumOff val="40000"/>
                  </a:srgbClr>
                </a:gs>
                <a:gs pos="23000">
                  <a:srgbClr val="C0504D">
                    <a:lumMod val="75000"/>
                  </a:srgbClr>
                </a:gs>
                <a:gs pos="68000">
                  <a:srgbClr val="C0504D">
                    <a:lumMod val="75000"/>
                  </a:srgbClr>
                </a:gs>
                <a:gs pos="97000">
                  <a:srgbClr val="990000"/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</c:spPr>
          <c:invertIfNegative val="0"/>
          <c:dLbls>
            <c:dLbl>
              <c:idx val="0"/>
              <c:layout>
                <c:manualLayout>
                  <c:x val="6.8651037693236421E-3"/>
                  <c:y val="1.0082182350157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A3B-44BC-86DE-2116C436A790}"/>
                </c:ext>
              </c:extLst>
            </c:dLbl>
            <c:dLbl>
              <c:idx val="1"/>
              <c:layout>
                <c:manualLayout>
                  <c:x val="3.4707783490132678E-3"/>
                  <c:y val="1.548986704530786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1A3B-44BC-86DE-2116C436A790}"/>
                </c:ext>
              </c:extLst>
            </c:dLbl>
            <c:dLbl>
              <c:idx val="2"/>
              <c:layout>
                <c:manualLayout>
                  <c:x val="1.9242343023417059E-3"/>
                  <c:y val="1.84501527472992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1A3B-44BC-86DE-2116C436A790}"/>
                </c:ext>
              </c:extLst>
            </c:dLbl>
            <c:dLbl>
              <c:idx val="3"/>
              <c:layout>
                <c:manualLayout>
                  <c:x val="3.3564301525432936E-3"/>
                  <c:y val="5.235919280581730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1A3B-44BC-86DE-2116C436A790}"/>
                </c:ext>
              </c:extLst>
            </c:dLbl>
            <c:dLbl>
              <c:idx val="4"/>
              <c:layout>
                <c:manualLayout>
                  <c:x val="1.4521096681727242E-3"/>
                  <c:y val="1.0555139623940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1A3B-44BC-86DE-2116C436A790}"/>
                </c:ext>
              </c:extLst>
            </c:dLbl>
            <c:dLbl>
              <c:idx val="5"/>
              <c:layout>
                <c:manualLayout>
                  <c:x val="2.6820793521467115E-3"/>
                  <c:y val="1.62859205581307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1A3B-44BC-86DE-2116C436A790}"/>
                </c:ext>
              </c:extLst>
            </c:dLbl>
            <c:dLbl>
              <c:idx val="6"/>
              <c:layout>
                <c:manualLayout>
                  <c:x val="-1.1468531298219357E-3"/>
                  <c:y val="5.386918448258364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1A3B-44BC-86DE-2116C436A790}"/>
                </c:ext>
              </c:extLst>
            </c:dLbl>
            <c:dLbl>
              <c:idx val="7"/>
              <c:layout>
                <c:manualLayout>
                  <c:x val="-2.6568994871715618E-2"/>
                  <c:y val="-5.51703512816087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1A3B-44BC-86DE-2116C436A790}"/>
                </c:ext>
              </c:extLst>
            </c:dLbl>
            <c:dLbl>
              <c:idx val="8"/>
              <c:layout>
                <c:manualLayout>
                  <c:x val="-2.3552502453385672E-2"/>
                  <c:y val="-5.324460164722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1A3B-44BC-86DE-2116C436A790}"/>
                </c:ext>
              </c:extLst>
            </c:dLbl>
            <c:dLbl>
              <c:idx val="9"/>
              <c:layout>
                <c:manualLayout>
                  <c:x val="-1.7144741180349681E-2"/>
                  <c:y val="-7.4074074074074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'P06'!$B$71:$B$78</c15:sqref>
                  </c15:fullRef>
                </c:ext>
              </c:extLst>
              <c:f>'P06'!$B$71:$B$77</c:f>
              <c:strCache>
                <c:ptCount val="7"/>
                <c:pt idx="0">
                  <c:v>INGENIERIAS Y ARQUITECTURA</c:v>
                </c:pt>
                <c:pt idx="1">
                  <c:v>CIENCIAS DE LA SALUD</c:v>
                </c:pt>
                <c:pt idx="2">
                  <c:v>CIENCIAS DE LA EDUCACION</c:v>
                </c:pt>
                <c:pt idx="3">
                  <c:v>ARTES Y HUMANIDADES</c:v>
                </c:pt>
                <c:pt idx="4">
                  <c:v>CIENCIAS ECONOMICAS Y EMPRESARIALES</c:v>
                </c:pt>
                <c:pt idx="5">
                  <c:v>CIENCIAS AGRARIAS</c:v>
                </c:pt>
                <c:pt idx="6">
                  <c:v>CIENCIAS BASICAS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'P06'!$T$71:$T$78</c15:sqref>
                  </c15:fullRef>
                </c:ext>
              </c:extLst>
              <c:f>'P06'!$T$71:$T$77</c:f>
              <c:numCache>
                <c:formatCode>#,##0</c:formatCode>
                <c:ptCount val="7"/>
                <c:pt idx="0">
                  <c:v>7310</c:v>
                </c:pt>
                <c:pt idx="1">
                  <c:v>3592</c:v>
                </c:pt>
                <c:pt idx="2">
                  <c:v>3920</c:v>
                </c:pt>
                <c:pt idx="3">
                  <c:v>2477</c:v>
                </c:pt>
                <c:pt idx="4">
                  <c:v>1565</c:v>
                </c:pt>
                <c:pt idx="5">
                  <c:v>917</c:v>
                </c:pt>
                <c:pt idx="6">
                  <c:v>657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'P06'!$T$78</c15:sqref>
                  <c15:dLbl>
                    <c:idx val="6"/>
                    <c:layout>
                      <c:manualLayout>
                        <c:x val="-2.6870878728259506E-2"/>
                        <c:y val="-4.7146849117928047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3-9433-4B03-BEBD-2F30BBFD9CC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30-1A3B-44BC-86DE-2116C436A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2565128"/>
        <c:axId val="492565520"/>
      </c:barChart>
      <c:catAx>
        <c:axId val="492565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520"/>
        <c:crosses val="autoZero"/>
        <c:auto val="1"/>
        <c:lblAlgn val="ctr"/>
        <c:lblOffset val="100"/>
        <c:noMultiLvlLbl val="0"/>
      </c:catAx>
      <c:valAx>
        <c:axId val="492565520"/>
        <c:scaling>
          <c:orientation val="minMax"/>
          <c:max val="80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3864565716135983E-2"/>
          <c:y val="0.90712529354883276"/>
          <c:w val="0.87006772790308595"/>
          <c:h val="9.28747064511672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userShapes r:id="rId2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0364746420008657E-2"/>
          <c:y val="0.1534155943921644"/>
          <c:w val="0.90923281844345161"/>
          <c:h val="0.612353685297534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'P06'!$Q$117</c:f>
              <c:strCache>
                <c:ptCount val="1"/>
                <c:pt idx="0">
                  <c:v>2015-1</c:v>
                </c:pt>
              </c:strCache>
            </c:strRef>
          </c:tx>
          <c:spPr>
            <a:gradFill>
              <a:gsLst>
                <a:gs pos="0">
                  <a:sysClr val="window" lastClr="FFFFFF">
                    <a:lumMod val="85000"/>
                  </a:sysClr>
                </a:gs>
                <a:gs pos="23000">
                  <a:sysClr val="window" lastClr="FFFFFF">
                    <a:lumMod val="65000"/>
                  </a:sysClr>
                </a:gs>
                <a:gs pos="68000">
                  <a:sysClr val="window" lastClr="FFFFFF">
                    <a:lumMod val="65000"/>
                  </a:sysClr>
                </a:gs>
                <a:gs pos="97000">
                  <a:sysClr val="window" lastClr="FFFFFF">
                    <a:lumMod val="50000"/>
                  </a:sys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2.2093340536574178E-3"/>
                  <c:y val="1.23555395899122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A3B-44BC-86DE-2116C436A790}"/>
                </c:ext>
              </c:extLst>
            </c:dLbl>
            <c:dLbl>
              <c:idx val="1"/>
              <c:layout>
                <c:manualLayout>
                  <c:x val="-1.3084723585214263E-3"/>
                  <c:y val="1.77482005490760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A3B-44BC-86DE-2116C436A790}"/>
                </c:ext>
              </c:extLst>
            </c:dLbl>
            <c:dLbl>
              <c:idx val="2"/>
              <c:layout>
                <c:manualLayout>
                  <c:x val="-2.6169447170428526E-3"/>
                  <c:y val="1.33111504118071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3B-44BC-86DE-2116C436A790}"/>
                </c:ext>
              </c:extLst>
            </c:dLbl>
            <c:dLbl>
              <c:idx val="3"/>
              <c:layout>
                <c:manualLayout>
                  <c:x val="-2.616944717042900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A3B-44BC-86DE-2116C436A790}"/>
                </c:ext>
              </c:extLst>
            </c:dLbl>
            <c:dLbl>
              <c:idx val="4"/>
              <c:layout>
                <c:manualLayout>
                  <c:x val="-1.3084723585214263E-3"/>
                  <c:y val="1.77482005490761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3B-44BC-86DE-2116C436A790}"/>
                </c:ext>
              </c:extLst>
            </c:dLbl>
            <c:dLbl>
              <c:idx val="5"/>
              <c:layout>
                <c:manualLayout>
                  <c:x val="1.3941419768510621E-3"/>
                  <c:y val="8.8742249121172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A3B-44BC-86DE-2116C436A790}"/>
                </c:ext>
              </c:extLst>
            </c:dLbl>
            <c:dLbl>
              <c:idx val="6"/>
              <c:layout>
                <c:manualLayout>
                  <c:x val="-3.9254170755643747E-3"/>
                  <c:y val="8.874100274538028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3B-44BC-86DE-2116C436A790}"/>
                </c:ext>
              </c:extLst>
            </c:dLbl>
            <c:dLbl>
              <c:idx val="7"/>
              <c:layout>
                <c:manualLayout>
                  <c:x val="-1.3084723585216182E-3"/>
                  <c:y val="1.33111504118070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52614B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'P06'!$B$118:$B$121</c15:sqref>
                  </c15:fullRef>
                </c:ext>
              </c:extLst>
              <c:f>'P06'!$B$118:$B$120</c:f>
              <c:strCache>
                <c:ptCount val="3"/>
                <c:pt idx="0">
                  <c:v>CIENCIAS DE LA EDUCACION</c:v>
                </c:pt>
                <c:pt idx="1">
                  <c:v>CIENCIAS DE LA SALUD</c:v>
                </c:pt>
                <c:pt idx="2">
                  <c:v>CIENCIAS ECONOMICAS Y EMPRESARIALES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'P06'!$Q$118:$Q$121</c15:sqref>
                  </c15:fullRef>
                </c:ext>
              </c:extLst>
              <c:f>'P06'!$Q$118:$Q$120</c:f>
              <c:numCache>
                <c:formatCode>#,##0</c:formatCode>
                <c:ptCount val="3"/>
                <c:pt idx="0">
                  <c:v>435</c:v>
                </c:pt>
                <c:pt idx="1">
                  <c:v>1859</c:v>
                </c:pt>
                <c:pt idx="2">
                  <c:v>1834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'P06'!$Q$121</c15:sqref>
                  <c15:dLbl>
                    <c:idx val="2"/>
                    <c:layout>
                      <c:manualLayout>
                        <c:x val="-3.9254170755642784E-3"/>
                        <c:y val="1.3311150411807084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906E-4682-BF3D-11582F8B548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B-1A3B-44BC-86DE-2116C436A790}"/>
            </c:ext>
          </c:extLst>
        </c:ser>
        <c:ser>
          <c:idx val="1"/>
          <c:order val="1"/>
          <c:tx>
            <c:strRef>
              <c:f>'P06'!$R$117</c:f>
              <c:strCache>
                <c:ptCount val="1"/>
                <c:pt idx="0">
                  <c:v>2015-2</c:v>
                </c:pt>
              </c:strCache>
            </c:strRef>
          </c:tx>
          <c:spPr>
            <a:gradFill>
              <a:gsLst>
                <a:gs pos="0">
                  <a:srgbClr val="9BBB59">
                    <a:lumMod val="60000"/>
                    <a:lumOff val="40000"/>
                  </a:srgbClr>
                </a:gs>
                <a:gs pos="23000">
                  <a:srgbClr val="9BBB59">
                    <a:lumMod val="75000"/>
                  </a:srgbClr>
                </a:gs>
                <a:gs pos="68000">
                  <a:srgbClr val="9BBB59">
                    <a:lumMod val="75000"/>
                  </a:srgbClr>
                </a:gs>
                <a:gs pos="97000">
                  <a:srgbClr val="9BBB59">
                    <a:lumMod val="50000"/>
                  </a:srgb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-1.0243829586584121E-3"/>
                  <c:y val="6.941020960426860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3B-44BC-86DE-2116C436A790}"/>
                </c:ext>
              </c:extLst>
            </c:dLbl>
            <c:dLbl>
              <c:idx val="1"/>
              <c:layout>
                <c:manualLayout>
                  <c:x val="1.8872264315637419E-3"/>
                  <c:y val="1.6200335613785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3B-44BC-86DE-2116C436A790}"/>
                </c:ext>
              </c:extLst>
            </c:dLbl>
            <c:dLbl>
              <c:idx val="2"/>
              <c:layout>
                <c:manualLayout>
                  <c:x val="2.6633418492263941E-3"/>
                  <c:y val="1.15705864635772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3B-44BC-86DE-2116C436A790}"/>
                </c:ext>
              </c:extLst>
            </c:dLbl>
            <c:dLbl>
              <c:idx val="3"/>
              <c:layout>
                <c:manualLayout>
                  <c:x val="-4.33834568379884E-3"/>
                  <c:y val="1.6200490566679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3B-44BC-86DE-2116C436A790}"/>
                </c:ext>
              </c:extLst>
            </c:dLbl>
            <c:dLbl>
              <c:idx val="4"/>
              <c:layout>
                <c:manualLayout>
                  <c:x val="-1.0243829586584019E-3"/>
                  <c:y val="1.64535217159551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3B-44BC-86DE-2116C436A790}"/>
                </c:ext>
              </c:extLst>
            </c:dLbl>
            <c:dLbl>
              <c:idx val="5"/>
              <c:layout>
                <c:manualLayout>
                  <c:x val="-8.7973246530280013E-4"/>
                  <c:y val="1.54298321964253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3B-44BC-86DE-2116C436A790}"/>
                </c:ext>
              </c:extLst>
            </c:dLbl>
            <c:dLbl>
              <c:idx val="6"/>
              <c:layout>
                <c:manualLayout>
                  <c:x val="-4.3383947939263532E-3"/>
                  <c:y val="1.38888888888888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3B-44BC-86DE-2116C436A790}"/>
                </c:ext>
              </c:extLst>
            </c:dLbl>
            <c:dLbl>
              <c:idx val="7"/>
              <c:layout>
                <c:manualLayout>
                  <c:x val="-7.1438241600847783E-4"/>
                  <c:y val="2.025190448754881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3B-44BC-86DE-2116C436A790}"/>
                </c:ext>
              </c:extLst>
            </c:dLbl>
            <c:dLbl>
              <c:idx val="8"/>
              <c:layout>
                <c:manualLayout>
                  <c:x val="0"/>
                  <c:y val="8.13008130081300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4B9-4931-855D-72D38E080E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'P06'!$B$118:$B$121</c15:sqref>
                  </c15:fullRef>
                </c:ext>
              </c:extLst>
              <c:f>'P06'!$B$118:$B$120</c:f>
              <c:strCache>
                <c:ptCount val="3"/>
                <c:pt idx="0">
                  <c:v>CIENCIAS DE LA EDUCACION</c:v>
                </c:pt>
                <c:pt idx="1">
                  <c:v>CIENCIAS DE LA SALUD</c:v>
                </c:pt>
                <c:pt idx="2">
                  <c:v>CIENCIAS ECONOMICAS Y EMPRESARIALES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'P06'!$R$118:$R$121</c15:sqref>
                  </c15:fullRef>
                </c:ext>
              </c:extLst>
              <c:f>'P06'!$R$118:$R$120</c:f>
              <c:numCache>
                <c:formatCode>#,##0</c:formatCode>
                <c:ptCount val="3"/>
                <c:pt idx="0">
                  <c:v>239</c:v>
                </c:pt>
                <c:pt idx="1">
                  <c:v>1877</c:v>
                </c:pt>
                <c:pt idx="2">
                  <c:v>1836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'P06'!$R$121</c15:sqref>
                  <c15:dLbl>
                    <c:idx val="2"/>
                    <c:layout>
                      <c:manualLayout>
                        <c:x val="-7.5563260264153078E-3"/>
                        <c:y val="1.2341349811965717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906E-4682-BF3D-11582F8B548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7-1A3B-44BC-86DE-2116C436A790}"/>
            </c:ext>
          </c:extLst>
        </c:ser>
        <c:ser>
          <c:idx val="2"/>
          <c:order val="2"/>
          <c:tx>
            <c:strRef>
              <c:f>'P06'!$S$117</c:f>
              <c:strCache>
                <c:ptCount val="1"/>
                <c:pt idx="0">
                  <c:v>2016-1</c:v>
                </c:pt>
              </c:strCache>
            </c:strRef>
          </c:tx>
          <c:spPr>
            <a:gradFill>
              <a:gsLst>
                <a:gs pos="0">
                  <a:srgbClr val="4F81BD">
                    <a:lumMod val="60000"/>
                    <a:lumOff val="40000"/>
                  </a:srgbClr>
                </a:gs>
                <a:gs pos="23000">
                  <a:srgbClr val="4F81BD">
                    <a:lumMod val="75000"/>
                  </a:srgbClr>
                </a:gs>
                <a:gs pos="68000">
                  <a:srgbClr val="4F81BD">
                    <a:lumMod val="75000"/>
                  </a:srgbClr>
                </a:gs>
                <a:gs pos="97000">
                  <a:srgbClr val="4F81BD">
                    <a:lumMod val="50000"/>
                  </a:srgb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/>
          </c:spPr>
          <c:invertIfNegative val="0"/>
          <c:dLbls>
            <c:dLbl>
              <c:idx val="0"/>
              <c:layout>
                <c:manualLayout>
                  <c:x val="4.2603614940212725E-4"/>
                  <c:y val="1.49761485469843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3B-44BC-86DE-2116C436A790}"/>
                </c:ext>
              </c:extLst>
            </c:dLbl>
            <c:dLbl>
              <c:idx val="1"/>
              <c:layout>
                <c:manualLayout>
                  <c:x val="7.4195712962535172E-3"/>
                  <c:y val="3.315088662697650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3B-44BC-86DE-2116C436A790}"/>
                </c:ext>
              </c:extLst>
            </c:dLbl>
            <c:dLbl>
              <c:idx val="2"/>
              <c:layout>
                <c:manualLayout>
                  <c:x val="-9.1711277455015078E-4"/>
                  <c:y val="3.282092857611613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3B-44BC-86DE-2116C436A790}"/>
                </c:ext>
              </c:extLst>
            </c:dLbl>
            <c:dLbl>
              <c:idx val="3"/>
              <c:layout>
                <c:manualLayout>
                  <c:x val="-5.4102983052313838E-4"/>
                  <c:y val="3.47444215664586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3B-44BC-86DE-2116C436A790}"/>
                </c:ext>
              </c:extLst>
            </c:dLbl>
            <c:dLbl>
              <c:idx val="4"/>
              <c:layout>
                <c:manualLayout>
                  <c:x val="7.3473404532457506E-4"/>
                  <c:y val="1.497021098583756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3B-44BC-86DE-2116C436A790}"/>
                </c:ext>
              </c:extLst>
            </c:dLbl>
            <c:dLbl>
              <c:idx val="5"/>
              <c:layout>
                <c:manualLayout>
                  <c:x val="1.1033870223922661E-4"/>
                  <c:y val="1.18966899970836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3B-44BC-86DE-2116C436A790}"/>
                </c:ext>
              </c:extLst>
            </c:dLbl>
            <c:dLbl>
              <c:idx val="6"/>
              <c:layout>
                <c:manualLayout>
                  <c:x val="4.3615101257679012E-3"/>
                  <c:y val="2.13484251968503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3B-44BC-86DE-2116C436A790}"/>
                </c:ext>
              </c:extLst>
            </c:dLbl>
            <c:dLbl>
              <c:idx val="7"/>
              <c:layout>
                <c:manualLayout>
                  <c:x val="3.0956325687054847E-3"/>
                  <c:y val="2.54666083406240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'P06'!$B$118:$B$121</c15:sqref>
                  </c15:fullRef>
                </c:ext>
              </c:extLst>
              <c:f>'P06'!$B$118:$B$120</c:f>
              <c:strCache>
                <c:ptCount val="3"/>
                <c:pt idx="0">
                  <c:v>CIENCIAS DE LA EDUCACION</c:v>
                </c:pt>
                <c:pt idx="1">
                  <c:v>CIENCIAS DE LA SALUD</c:v>
                </c:pt>
                <c:pt idx="2">
                  <c:v>CIENCIAS ECONOMICAS Y EMPRESARIALES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'P06'!$S$118:$S$121</c15:sqref>
                  </c15:fullRef>
                </c:ext>
              </c:extLst>
              <c:f>'P06'!$S$118:$S$120</c:f>
              <c:numCache>
                <c:formatCode>#,##0</c:formatCode>
                <c:ptCount val="3"/>
                <c:pt idx="0">
                  <c:v>1733</c:v>
                </c:pt>
                <c:pt idx="1">
                  <c:v>0</c:v>
                </c:pt>
                <c:pt idx="2">
                  <c:v>2015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'P06'!$S$121</c15:sqref>
                  <c15:dLbl>
                    <c:idx val="2"/>
                    <c:layout>
                      <c:manualLayout>
                        <c:x val="-9.1714777627753487E-4"/>
                        <c:y val="1.2152317025945528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906E-4682-BF3D-11582F8B548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23-1A3B-44BC-86DE-2116C436A790}"/>
            </c:ext>
          </c:extLst>
        </c:ser>
        <c:ser>
          <c:idx val="3"/>
          <c:order val="3"/>
          <c:tx>
            <c:strRef>
              <c:f>'P06'!$T$117</c:f>
              <c:strCache>
                <c:ptCount val="1"/>
                <c:pt idx="0">
                  <c:v>2016-2</c:v>
                </c:pt>
              </c:strCache>
            </c:strRef>
          </c:tx>
          <c:spPr>
            <a:gradFill>
              <a:gsLst>
                <a:gs pos="0">
                  <a:srgbClr val="C0504D">
                    <a:lumMod val="60000"/>
                    <a:lumOff val="40000"/>
                  </a:srgbClr>
                </a:gs>
                <a:gs pos="23000">
                  <a:srgbClr val="C0504D">
                    <a:lumMod val="75000"/>
                  </a:srgbClr>
                </a:gs>
                <a:gs pos="68000">
                  <a:srgbClr val="C0504D">
                    <a:lumMod val="75000"/>
                  </a:srgbClr>
                </a:gs>
                <a:gs pos="97000">
                  <a:srgbClr val="C0504D">
                    <a:lumMod val="50000"/>
                  </a:srgbClr>
                </a:gs>
              </a:gsLst>
              <a:lin ang="10800000" scaled="1"/>
            </a:gradFill>
            <a:ln>
              <a:noFill/>
            </a:ln>
            <a:effectLst>
              <a:innerShdw blurRad="63500" dist="50800" dir="13500000">
                <a:prstClr val="black">
                  <a:alpha val="50000"/>
                </a:prstClr>
              </a:innerShdw>
            </a:effectLst>
          </c:spPr>
          <c:invertIfNegative val="0"/>
          <c:dLbls>
            <c:dLbl>
              <c:idx val="0"/>
              <c:layout>
                <c:manualLayout>
                  <c:x val="3.4579174577500037E-3"/>
                  <c:y val="1.44537670496105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1A3B-44BC-86DE-2116C436A790}"/>
                </c:ext>
              </c:extLst>
            </c:dLbl>
            <c:dLbl>
              <c:idx val="1"/>
              <c:layout>
                <c:manualLayout>
                  <c:x val="3.4707783490132678E-3"/>
                  <c:y val="1.548986704530786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1A3B-44BC-86DE-2116C436A790}"/>
                </c:ext>
              </c:extLst>
            </c:dLbl>
            <c:dLbl>
              <c:idx val="2"/>
              <c:layout>
                <c:manualLayout>
                  <c:x val="3.0418913478229303E-3"/>
                  <c:y val="1.40400742590103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1A3B-44BC-86DE-2116C436A790}"/>
                </c:ext>
              </c:extLst>
            </c:dLbl>
            <c:dLbl>
              <c:idx val="3"/>
              <c:layout>
                <c:manualLayout>
                  <c:x val="1.4520717595179085E-3"/>
                  <c:y val="1.81205805209810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1A3B-44BC-86DE-2116C436A790}"/>
                </c:ext>
              </c:extLst>
            </c:dLbl>
            <c:dLbl>
              <c:idx val="4"/>
              <c:layout>
                <c:manualLayout>
                  <c:x val="2.6820793521467115E-3"/>
                  <c:y val="1.62859205581307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1A3B-44BC-86DE-2116C436A790}"/>
                </c:ext>
              </c:extLst>
            </c:dLbl>
            <c:dLbl>
              <c:idx val="5"/>
              <c:layout>
                <c:manualLayout>
                  <c:x val="-1.1468531298219357E-3"/>
                  <c:y val="5.386918448258364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1A3B-44BC-86DE-2116C436A790}"/>
                </c:ext>
              </c:extLst>
            </c:dLbl>
            <c:dLbl>
              <c:idx val="6"/>
              <c:layout>
                <c:manualLayout>
                  <c:x val="-2.6568994871715618E-2"/>
                  <c:y val="-5.51703512816087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1A3B-44BC-86DE-2116C436A790}"/>
                </c:ext>
              </c:extLst>
            </c:dLbl>
            <c:dLbl>
              <c:idx val="7"/>
              <c:layout>
                <c:manualLayout>
                  <c:x val="-2.3552502453385672E-2"/>
                  <c:y val="-5.324460164722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1A3B-44BC-86DE-2116C436A790}"/>
                </c:ext>
              </c:extLst>
            </c:dLbl>
            <c:dLbl>
              <c:idx val="8"/>
              <c:layout>
                <c:manualLayout>
                  <c:x val="-1.7144741180349681E-2"/>
                  <c:y val="-7.4074074074074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1A3B-44BC-86DE-2116C436A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'P06'!$B$118:$B$121</c15:sqref>
                  </c15:fullRef>
                </c:ext>
              </c:extLst>
              <c:f>'P06'!$B$118:$B$120</c:f>
              <c:strCache>
                <c:ptCount val="3"/>
                <c:pt idx="0">
                  <c:v>CIENCIAS DE LA EDUCACION</c:v>
                </c:pt>
                <c:pt idx="1">
                  <c:v>CIENCIAS DE LA SALUD</c:v>
                </c:pt>
                <c:pt idx="2">
                  <c:v>CIENCIAS ECONOMICAS Y EMPRESARIALES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'P06'!$T$118:$T$121</c15:sqref>
                  </c15:fullRef>
                </c:ext>
              </c:extLst>
              <c:f>'P06'!$T$118:$T$120</c:f>
              <c:numCache>
                <c:formatCode>#,##0</c:formatCode>
                <c:ptCount val="3"/>
                <c:pt idx="0">
                  <c:v>1935</c:v>
                </c:pt>
                <c:pt idx="1">
                  <c:v>0</c:v>
                </c:pt>
                <c:pt idx="2">
                  <c:v>1960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'P06'!$T$121</c15:sqref>
                  <c15:dLbl>
                    <c:idx val="2"/>
                    <c:layout>
                      <c:manualLayout>
                        <c:x val="3.3564301525432936E-3"/>
                        <c:y val="5.2359192805817309E-3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3-906E-4682-BF3D-11582F8B548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30-1A3B-44BC-86DE-2116C436A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2565128"/>
        <c:axId val="492565520"/>
      </c:barChart>
      <c:catAx>
        <c:axId val="492565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520"/>
        <c:crosses val="autoZero"/>
        <c:auto val="1"/>
        <c:lblAlgn val="ctr"/>
        <c:lblOffset val="100"/>
        <c:noMultiLvlLbl val="0"/>
      </c:catAx>
      <c:valAx>
        <c:axId val="492565520"/>
        <c:scaling>
          <c:orientation val="minMax"/>
          <c:max val="5700"/>
          <c:min val="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492565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897776399073341"/>
          <c:y val="0.90306030343768007"/>
          <c:w val="0.36193992515394929"/>
          <c:h val="6.85980410985212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0"/>
    <c:dispBlanksAs val="gap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userShapes r:id="rId2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'P07'!$B$45</c:f>
              <c:strCache>
                <c:ptCount val="1"/>
                <c:pt idx="0">
                  <c:v>ESTRATO 1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89000"/>
                  </a:schemeClr>
                </a:gs>
                <a:gs pos="23000">
                  <a:schemeClr val="accent2">
                    <a:lumMod val="89000"/>
                  </a:schemeClr>
                </a:gs>
                <a:gs pos="69000">
                  <a:schemeClr val="accent2">
                    <a:lumMod val="75000"/>
                  </a:schemeClr>
                </a:gs>
                <a:gs pos="97000">
                  <a:schemeClr val="accent2">
                    <a:lumMod val="70000"/>
                  </a:schemeClr>
                </a:gs>
              </a:gsLst>
              <a:lin ang="108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</c:spPr>
          <c:invertIfNegative val="0"/>
          <c:dLbls>
            <c:dLbl>
              <c:idx val="0"/>
              <c:layout>
                <c:manualLayout>
                  <c:x val="-5.7814952846259193E-18"/>
                  <c:y val="1.53256643333577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499-4DB9-81D2-E59275033A7A}"/>
                </c:ext>
              </c:extLst>
            </c:dLbl>
            <c:dLbl>
              <c:idx val="1"/>
              <c:layout>
                <c:manualLayout>
                  <c:x val="0"/>
                  <c:y val="1.5325664333357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499-4DB9-81D2-E59275033A7A}"/>
                </c:ext>
              </c:extLst>
            </c:dLbl>
            <c:dLbl>
              <c:idx val="2"/>
              <c:layout>
                <c:manualLayout>
                  <c:x val="-1.2614317250078839E-3"/>
                  <c:y val="2.04342191111436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499-4DB9-81D2-E59275033A7A}"/>
                </c:ext>
              </c:extLst>
            </c:dLbl>
            <c:dLbl>
              <c:idx val="3"/>
              <c:layout>
                <c:manualLayout>
                  <c:x val="-1.2614317250079301E-3"/>
                  <c:y val="2.0434219111143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499-4DB9-81D2-E59275033A7A}"/>
                </c:ext>
              </c:extLst>
            </c:dLbl>
            <c:dLbl>
              <c:idx val="4"/>
              <c:layout>
                <c:manualLayout>
                  <c:x val="-9.2503924554014709E-17"/>
                  <c:y val="2.5542773888929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499-4DB9-81D2-E59275033A7A}"/>
                </c:ext>
              </c:extLst>
            </c:dLbl>
            <c:dLbl>
              <c:idx val="5"/>
              <c:layout>
                <c:manualLayout>
                  <c:x val="0"/>
                  <c:y val="3.06513286667154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499-4DB9-81D2-E59275033A7A}"/>
                </c:ext>
              </c:extLst>
            </c:dLbl>
            <c:dLbl>
              <c:idx val="6"/>
              <c:layout>
                <c:manualLayout>
                  <c:x val="0"/>
                  <c:y val="2.5542773888929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499-4DB9-81D2-E59275033A7A}"/>
                </c:ext>
              </c:extLst>
            </c:dLbl>
            <c:dLbl>
              <c:idx val="7"/>
              <c:layout>
                <c:manualLayout>
                  <c:x val="0"/>
                  <c:y val="1.02171095555718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99-4DB9-81D2-E59275033A7A}"/>
                </c:ext>
              </c:extLst>
            </c:dLbl>
            <c:dLbl>
              <c:idx val="8"/>
              <c:layout>
                <c:manualLayout>
                  <c:x val="-9.2503924554014709E-17"/>
                  <c:y val="1.53256643333577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499-4DB9-81D2-E59275033A7A}"/>
                </c:ext>
              </c:extLst>
            </c:dLbl>
            <c:dLbl>
              <c:idx val="9"/>
              <c:layout>
                <c:manualLayout>
                  <c:x val="0"/>
                  <c:y val="1.021710955557182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499-4DB9-81D2-E59275033A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'P07'!$K$44:$T$44</c:f>
              <c:strCache>
                <c:ptCount val="10"/>
                <c:pt idx="0">
                  <c:v>2012-1</c:v>
                </c:pt>
                <c:pt idx="1">
                  <c:v>2012-2</c:v>
                </c:pt>
                <c:pt idx="2">
                  <c:v>2013-1</c:v>
                </c:pt>
                <c:pt idx="3">
                  <c:v>2013-2</c:v>
                </c:pt>
                <c:pt idx="4">
                  <c:v>2014-1</c:v>
                </c:pt>
                <c:pt idx="5">
                  <c:v>2014-2</c:v>
                </c:pt>
                <c:pt idx="6">
                  <c:v>2015-1</c:v>
                </c:pt>
                <c:pt idx="7">
                  <c:v>2015-2</c:v>
                </c:pt>
                <c:pt idx="8">
                  <c:v>2016-1</c:v>
                </c:pt>
                <c:pt idx="9">
                  <c:v>2016-2</c:v>
                </c:pt>
              </c:strCache>
            </c:strRef>
          </c:cat>
          <c:val>
            <c:numRef>
              <c:f>'P07'!$K$45:$T$45</c:f>
              <c:numCache>
                <c:formatCode>#,##0</c:formatCode>
                <c:ptCount val="10"/>
                <c:pt idx="0">
                  <c:v>10338</c:v>
                </c:pt>
                <c:pt idx="1">
                  <c:v>9101</c:v>
                </c:pt>
                <c:pt idx="2">
                  <c:v>9139</c:v>
                </c:pt>
                <c:pt idx="3">
                  <c:v>7820</c:v>
                </c:pt>
                <c:pt idx="4">
                  <c:v>9131</c:v>
                </c:pt>
                <c:pt idx="5">
                  <c:v>9661</c:v>
                </c:pt>
                <c:pt idx="6">
                  <c:v>11576</c:v>
                </c:pt>
                <c:pt idx="7">
                  <c:v>11687</c:v>
                </c:pt>
                <c:pt idx="8">
                  <c:v>13080</c:v>
                </c:pt>
                <c:pt idx="9">
                  <c:v>13459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07-4B4B-87C1-20A065CB4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7"/>
        <c:axId val="248690792"/>
        <c:axId val="248691184"/>
      </c:barChart>
      <c:catAx>
        <c:axId val="248690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8691184"/>
        <c:crosses val="autoZero"/>
        <c:auto val="1"/>
        <c:lblAlgn val="ctr"/>
        <c:lblOffset val="100"/>
        <c:noMultiLvlLbl val="0"/>
      </c:catAx>
      <c:valAx>
        <c:axId val="248691184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48690792"/>
        <c:crosses val="autoZero"/>
        <c:crossBetween val="between"/>
      </c:valAx>
      <c:spPr>
        <a:noFill/>
        <a:ln>
          <a:noFill/>
        </a:ln>
        <a:effectLst>
          <a:innerShdw blurRad="63500" dist="50800" dir="2700000">
            <a:prstClr val="black">
              <a:alpha val="50000"/>
            </a:prstClr>
          </a:innerShdw>
        </a:effectLst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1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948566699088051E-2"/>
          <c:y val="6.7050586511505375E-2"/>
          <c:w val="0.81388888888888888"/>
          <c:h val="0.77314814814814814"/>
        </c:manualLayout>
      </c:layout>
      <c:pie3DChart>
        <c:varyColors val="1"/>
        <c:ser>
          <c:idx val="0"/>
          <c:order val="0"/>
          <c:spPr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dPt>
            <c:idx val="0"/>
            <c:bubble3D val="0"/>
            <c:spPr>
              <a:gradFill rotWithShape="1">
                <a:gsLst>
                  <a:gs pos="0">
                    <a:schemeClr val="bg1">
                      <a:lumMod val="85000"/>
                    </a:schemeClr>
                  </a:gs>
                  <a:gs pos="69000">
                    <a:schemeClr val="bg1">
                      <a:lumMod val="65000"/>
                    </a:schemeClr>
                  </a:gs>
                  <a:gs pos="100000">
                    <a:schemeClr val="bg1">
                      <a:lumMod val="50000"/>
                    </a:schemeClr>
                  </a:gs>
                </a:gsLst>
                <a:lin ang="2700000" scaled="1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7-6FC6-4101-9CFE-3BFF1DBFACA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0"/>
                      <a:lumOff val="100000"/>
                    </a:schemeClr>
                  </a:gs>
                  <a:gs pos="69000">
                    <a:schemeClr val="accent2">
                      <a:lumMod val="75000"/>
                    </a:schemeClr>
                  </a:gs>
                  <a:gs pos="100000">
                    <a:srgbClr val="C00000"/>
                  </a:gs>
                </a:gsLst>
                <a:lin ang="2700000" scaled="1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6-6FC6-4101-9CFE-3BFF1DBFACA0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hade val="51000"/>
                      <a:satMod val="130000"/>
                    </a:schemeClr>
                  </a:gs>
                  <a:gs pos="80000">
                    <a:schemeClr val="accent3">
                      <a:shade val="93000"/>
                      <a:satMod val="130000"/>
                    </a:schemeClr>
                  </a:gs>
                  <a:gs pos="100000">
                    <a:schemeClr val="accent3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5-6FC6-4101-9CFE-3BFF1DBFACA0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Off val="40000"/>
                    </a:schemeClr>
                  </a:gs>
                  <a:gs pos="69000">
                    <a:schemeClr val="accent1">
                      <a:lumMod val="75000"/>
                    </a:schemeClr>
                  </a:gs>
                  <a:gs pos="100000">
                    <a:schemeClr val="accent1">
                      <a:lumMod val="50000"/>
                    </a:schemeClr>
                  </a:gs>
                </a:gsLst>
                <a:lin ang="2700000" scaled="1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6FC6-4101-9CFE-3BFF1DBFACA0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hade val="51000"/>
                      <a:satMod val="130000"/>
                    </a:schemeClr>
                  </a:gs>
                  <a:gs pos="80000">
                    <a:schemeClr val="accent5">
                      <a:shade val="93000"/>
                      <a:satMod val="130000"/>
                    </a:schemeClr>
                  </a:gs>
                  <a:gs pos="100000">
                    <a:schemeClr val="accent5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4-6FC6-4101-9CFE-3BFF1DBFACA0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hade val="51000"/>
                      <a:satMod val="130000"/>
                    </a:schemeClr>
                  </a:gs>
                  <a:gs pos="80000">
                    <a:schemeClr val="accent6">
                      <a:shade val="93000"/>
                      <a:satMod val="130000"/>
                    </a:schemeClr>
                  </a:gs>
                  <a:gs pos="100000">
                    <a:schemeClr val="accent6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2-6FC6-4101-9CFE-3BFF1DBFACA0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shade val="51000"/>
                      <a:satMod val="130000"/>
                    </a:schemeClr>
                  </a:gs>
                  <a:gs pos="80000">
                    <a:schemeClr val="accent1">
                      <a:lumMod val="60000"/>
                      <a:shade val="93000"/>
                      <a:satMod val="130000"/>
                    </a:schemeClr>
                  </a:gs>
                  <a:gs pos="100000">
                    <a:schemeClr val="accent1">
                      <a:lumMod val="60000"/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6FC6-4101-9CFE-3BFF1DBFACA0}"/>
              </c:ext>
            </c:extLst>
          </c:dPt>
          <c:dLbls>
            <c:dLbl>
              <c:idx val="0"/>
              <c:layout>
                <c:manualLayout>
                  <c:x val="-0.11774881853599642"/>
                  <c:y val="-0.30302306625508429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FC6-4101-9CFE-3BFF1DBFACA0}"/>
                </c:ext>
              </c:extLst>
            </c:dLbl>
            <c:dLbl>
              <c:idx val="1"/>
              <c:layout>
                <c:manualLayout>
                  <c:x val="0.21741095291891765"/>
                  <c:y val="9.151012655601971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FC6-4101-9CFE-3BFF1DBFACA0}"/>
                </c:ext>
              </c:extLst>
            </c:dLbl>
            <c:dLbl>
              <c:idx val="2"/>
              <c:layout>
                <c:manualLayout>
                  <c:x val="-0.18177409642556569"/>
                  <c:y val="7.187175710634843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FC6-4101-9CFE-3BFF1DBFACA0}"/>
                </c:ext>
              </c:extLst>
            </c:dLbl>
            <c:dLbl>
              <c:idx val="4"/>
              <c:layout>
                <c:manualLayout>
                  <c:x val="3.4516470373246719E-2"/>
                  <c:y val="-0.12074404597768616"/>
                </c:manualLayout>
              </c:layout>
              <c:numFmt formatCode="#,##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O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FC6-4101-9CFE-3BFF1DBFACA0}"/>
                </c:ext>
              </c:extLst>
            </c:dLbl>
            <c:dLbl>
              <c:idx val="5"/>
              <c:layout>
                <c:manualLayout>
                  <c:x val="4.1301147711648188E-2"/>
                  <c:y val="-7.8124169907768368E-2"/>
                </c:manualLayout>
              </c:layout>
              <c:numFmt formatCode="#,##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O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FC6-4101-9CFE-3BFF1DBFACA0}"/>
                </c:ext>
              </c:extLst>
            </c:dLbl>
            <c:dLbl>
              <c:idx val="6"/>
              <c:layout>
                <c:manualLayout>
                  <c:x val="5.7805135173217018E-2"/>
                  <c:y val="2.2353356064473595E-3"/>
                </c:manualLayout>
              </c:layout>
              <c:numFmt formatCode="#,##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O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FC6-4101-9CFE-3BFF1DBFACA0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'P10'!$C$19:$C$25</c:f>
              <c:strCache>
                <c:ptCount val="7"/>
                <c:pt idx="0">
                  <c:v>De 15-19 años</c:v>
                </c:pt>
                <c:pt idx="1">
                  <c:v>De 20-24 años</c:v>
                </c:pt>
                <c:pt idx="2">
                  <c:v>De 25-29 años</c:v>
                </c:pt>
                <c:pt idx="3">
                  <c:v>De 30-34 años</c:v>
                </c:pt>
                <c:pt idx="4">
                  <c:v>De 35-39 años</c:v>
                </c:pt>
                <c:pt idx="5">
                  <c:v>De 40-44 años</c:v>
                </c:pt>
                <c:pt idx="6">
                  <c:v>Mas de 44 años</c:v>
                </c:pt>
              </c:strCache>
            </c:strRef>
          </c:cat>
          <c:val>
            <c:numRef>
              <c:f>'P10'!$D$19:$D$25</c:f>
              <c:numCache>
                <c:formatCode>General</c:formatCode>
                <c:ptCount val="7"/>
                <c:pt idx="0">
                  <c:v>6520</c:v>
                </c:pt>
                <c:pt idx="1">
                  <c:v>11236</c:v>
                </c:pt>
                <c:pt idx="2">
                  <c:v>3534</c:v>
                </c:pt>
                <c:pt idx="3">
                  <c:v>1279</c:v>
                </c:pt>
                <c:pt idx="4">
                  <c:v>724</c:v>
                </c:pt>
                <c:pt idx="5">
                  <c:v>267</c:v>
                </c:pt>
                <c:pt idx="6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6-4101-9CFE-3BFF1DBFACA0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68588627923006"/>
          <c:y val="0.85970038360589551"/>
          <c:w val="0.74628227441539874"/>
          <c:h val="9.54928445620534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510053159620191"/>
          <c:y val="1.8641186282565977E-3"/>
          <c:w val="0.62452937522823992"/>
          <c:h val="0.797290777493740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'P09'!$C$17</c:f>
              <c:strCache>
                <c:ptCount val="1"/>
                <c:pt idx="0">
                  <c:v>MATRICULADOS 2015-1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40000"/>
                    <a:lumOff val="60000"/>
                  </a:schemeClr>
                </a:gs>
                <a:gs pos="46000">
                  <a:schemeClr val="accent2">
                    <a:lumMod val="75000"/>
                  </a:schemeClr>
                </a:gs>
                <a:gs pos="100000">
                  <a:srgbClr val="C00000"/>
                </a:gs>
              </a:gsLst>
              <a:lin ang="2700000" scaled="1"/>
              <a:tileRect/>
            </a:gradFill>
            <a:ln>
              <a:noFill/>
            </a:ln>
            <a:effectLst>
              <a:innerShdw blurRad="63500" dist="50800" dir="5400000">
                <a:prstClr val="black">
                  <a:alpha val="50000"/>
                </a:prstClr>
              </a:innerShdw>
            </a:effectLst>
            <a:scene3d>
              <a:camera prst="orthographicFront"/>
              <a:lightRig rig="threePt" dir="t"/>
            </a:scene3d>
            <a:sp3d prstMaterial="matte"/>
          </c:spPr>
          <c:invertIfNegative val="0"/>
          <c:dLbls>
            <c:dLbl>
              <c:idx val="0"/>
              <c:layout>
                <c:manualLayout>
                  <c:x val="-5.487770890198248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41B-4461-ADCD-1C2FF78E1202}"/>
                </c:ext>
              </c:extLst>
            </c:dLbl>
            <c:dLbl>
              <c:idx val="1"/>
              <c:layout>
                <c:manualLayout>
                  <c:x val="-6.819550116309984E-3"/>
                  <c:y val="-4.629629629629544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41B-4461-ADCD-1C2FF78E1202}"/>
                </c:ext>
              </c:extLst>
            </c:dLbl>
            <c:dLbl>
              <c:idx val="2"/>
              <c:layout>
                <c:manualLayout>
                  <c:x val="2.4461429765024263E-3"/>
                  <c:y val="-8.487556272013328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41B-4461-ADCD-1C2FF78E1202}"/>
                </c:ext>
              </c:extLst>
            </c:dLbl>
            <c:dLbl>
              <c:idx val="3"/>
              <c:layout>
                <c:manualLayout>
                  <c:x val="9.0803792309555485E-4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41B-4461-ADCD-1C2FF78E1202}"/>
                </c:ext>
              </c:extLst>
            </c:dLbl>
            <c:dLbl>
              <c:idx val="4"/>
              <c:layout>
                <c:manualLayout>
                  <c:x val="9.0803792309562283E-4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41B-4461-ADCD-1C2FF78E1202}"/>
                </c:ext>
              </c:extLst>
            </c:dLbl>
            <c:dLbl>
              <c:idx val="5"/>
              <c:layout>
                <c:manualLayout>
                  <c:x val="-9.4510069546700868E-4"/>
                  <c:y val="-4.243778136006664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41B-4461-ADCD-1C2FF78E1202}"/>
                </c:ext>
              </c:extLst>
            </c:dLbl>
            <c:dLbl>
              <c:idx val="6"/>
              <c:layout>
                <c:manualLayout>
                  <c:x val="-3.113272879184924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41B-4461-ADCD-1C2FF78E1202}"/>
                </c:ext>
              </c:extLst>
            </c:dLbl>
            <c:dLbl>
              <c:idx val="7"/>
              <c:layout>
                <c:manualLayout>
                  <c:x val="-3.634632271635753E-3"/>
                  <c:y val="-2.12188906800333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41B-4461-ADCD-1C2FF78E120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'P09'!$B$18:$B$25</c:f>
              <c:strCache>
                <c:ptCount val="8"/>
                <c:pt idx="0">
                  <c:v>Bellas Artes</c:v>
                </c:pt>
                <c:pt idx="1">
                  <c:v>Matemáticas y Ciencias Naturales</c:v>
                </c:pt>
                <c:pt idx="2">
                  <c:v>Agronomía, Veterinaria y Afines</c:v>
                </c:pt>
                <c:pt idx="3">
                  <c:v>Ciencias de la Salud</c:v>
                </c:pt>
                <c:pt idx="4">
                  <c:v>Ciencias Sociales y Humanas</c:v>
                </c:pt>
                <c:pt idx="5">
                  <c:v>Economía, Administración, Contaduría y Afines</c:v>
                </c:pt>
                <c:pt idx="6">
                  <c:v>Ingeniería, Arquitectura, Urbanismo y Afines</c:v>
                </c:pt>
                <c:pt idx="7">
                  <c:v>Ciencias de la Educación</c:v>
                </c:pt>
              </c:strCache>
            </c:strRef>
          </c:cat>
          <c:val>
            <c:numRef>
              <c:f>'P09'!$C$18:$C$25</c:f>
              <c:numCache>
                <c:formatCode>#,##0</c:formatCode>
                <c:ptCount val="8"/>
                <c:pt idx="0">
                  <c:v>526</c:v>
                </c:pt>
                <c:pt idx="1">
                  <c:v>585</c:v>
                </c:pt>
                <c:pt idx="2">
                  <c:v>676</c:v>
                </c:pt>
                <c:pt idx="3">
                  <c:v>1885</c:v>
                </c:pt>
                <c:pt idx="4">
                  <c:v>2797</c:v>
                </c:pt>
                <c:pt idx="5">
                  <c:v>3292</c:v>
                </c:pt>
                <c:pt idx="6">
                  <c:v>5741</c:v>
                </c:pt>
                <c:pt idx="7">
                  <c:v>5742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41B-4461-ADCD-1C2FF78E1202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248061736"/>
        <c:axId val="248062128"/>
      </c:barChart>
      <c:catAx>
        <c:axId val="2480617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8062128"/>
        <c:crosses val="autoZero"/>
        <c:auto val="1"/>
        <c:lblAlgn val="ctr"/>
        <c:lblOffset val="100"/>
        <c:noMultiLvlLbl val="0"/>
      </c:catAx>
      <c:valAx>
        <c:axId val="248062128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248061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854399208274664"/>
          <c:y val="0.9463709341362232"/>
          <c:w val="0.2099949734829572"/>
          <c:h val="3.80070160305355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266188981267365"/>
          <c:y val="0.19408628931206781"/>
          <c:w val="0.65172618790247672"/>
          <c:h val="0.72376529554630809"/>
        </c:manualLayout>
      </c:layout>
      <c:barChart>
        <c:barDir val="bar"/>
        <c:grouping val="clustered"/>
        <c:varyColors val="0"/>
        <c:ser>
          <c:idx val="0"/>
          <c:order val="0"/>
          <c:tx>
            <c:v>MATRICULADOS 2016-1</c:v>
          </c:tx>
          <c:spPr>
            <a:gradFill flip="none" rotWithShape="1">
              <a:gsLst>
                <a:gs pos="0">
                  <a:schemeClr val="accent2">
                    <a:lumMod val="0"/>
                    <a:lumOff val="100000"/>
                  </a:schemeClr>
                </a:gs>
                <a:gs pos="35000">
                  <a:schemeClr val="accent2">
                    <a:lumMod val="75000"/>
                  </a:schemeClr>
                </a:gs>
                <a:gs pos="100000">
                  <a:srgbClr val="C00000"/>
                </a:gs>
              </a:gsLst>
              <a:lin ang="2700000" scaled="1"/>
              <a:tileRect/>
            </a:gradFill>
            <a:ln>
              <a:noFill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'P09'!$G$28:$G$43</c:f>
              <c:strCache>
                <c:ptCount val="16"/>
                <c:pt idx="0">
                  <c:v>INGENIERIA</c:v>
                </c:pt>
                <c:pt idx="1">
                  <c:v>EDUCACION</c:v>
                </c:pt>
                <c:pt idx="2">
                  <c:v>CONTADURIA Y AFINES</c:v>
                </c:pt>
                <c:pt idx="3">
                  <c:v>ADMINISTRACION Y AFINES</c:v>
                </c:pt>
                <c:pt idx="4">
                  <c:v>PSICOLOGIA</c:v>
                </c:pt>
                <c:pt idx="5">
                  <c:v>SALUD</c:v>
                </c:pt>
                <c:pt idx="6">
                  <c:v>DERECHO</c:v>
                </c:pt>
                <c:pt idx="7">
                  <c:v>ARQUITECTURA Y URBANISMO </c:v>
                </c:pt>
                <c:pt idx="8">
                  <c:v>CIENCIAS AGROPECUARIAS </c:v>
                </c:pt>
                <c:pt idx="9">
                  <c:v>COMUNICACION, PERIODISMO Y PUBLICIDAD</c:v>
                </c:pt>
                <c:pt idx="10">
                  <c:v>CIENCIAS NATURALES Y EXACTAS</c:v>
                </c:pt>
                <c:pt idx="11">
                  <c:v>MEDICINA</c:v>
                </c:pt>
                <c:pt idx="12">
                  <c:v>BELLAS ARTES Y DISEÑO</c:v>
                </c:pt>
                <c:pt idx="13">
                  <c:v>ECONOMIA</c:v>
                </c:pt>
                <c:pt idx="14">
                  <c:v>ENFERMERIA</c:v>
                </c:pt>
                <c:pt idx="15">
                  <c:v>HUMANIDADES</c:v>
                </c:pt>
              </c:strCache>
            </c:strRef>
          </c:cat>
          <c:val>
            <c:numRef>
              <c:f>'P09'!$H$28:$H$43</c:f>
              <c:numCache>
                <c:formatCode>#,##0</c:formatCode>
                <c:ptCount val="16"/>
                <c:pt idx="0">
                  <c:v>6019</c:v>
                </c:pt>
                <c:pt idx="1">
                  <c:v>5592</c:v>
                </c:pt>
                <c:pt idx="2">
                  <c:v>1970</c:v>
                </c:pt>
                <c:pt idx="3">
                  <c:v>1397</c:v>
                </c:pt>
                <c:pt idx="4">
                  <c:v>1309</c:v>
                </c:pt>
                <c:pt idx="5">
                  <c:v>1294</c:v>
                </c:pt>
                <c:pt idx="6">
                  <c:v>1175</c:v>
                </c:pt>
                <c:pt idx="7">
                  <c:v>933</c:v>
                </c:pt>
                <c:pt idx="8">
                  <c:v>893</c:v>
                </c:pt>
                <c:pt idx="9">
                  <c:v>805</c:v>
                </c:pt>
                <c:pt idx="10">
                  <c:v>708</c:v>
                </c:pt>
                <c:pt idx="11">
                  <c:v>618</c:v>
                </c:pt>
                <c:pt idx="12">
                  <c:v>610</c:v>
                </c:pt>
                <c:pt idx="13">
                  <c:v>242</c:v>
                </c:pt>
                <c:pt idx="14">
                  <c:v>151</c:v>
                </c:pt>
                <c:pt idx="15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B3-443B-B8C1-E6E01480E31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-97"/>
        <c:axId val="556205112"/>
        <c:axId val="556206096"/>
      </c:barChart>
      <c:catAx>
        <c:axId val="556205112"/>
        <c:scaling>
          <c:orientation val="maxMin"/>
        </c:scaling>
        <c:delete val="0"/>
        <c:axPos val="l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556206096"/>
        <c:crosses val="autoZero"/>
        <c:auto val="1"/>
        <c:lblAlgn val="ctr"/>
        <c:lblOffset val="100"/>
        <c:noMultiLvlLbl val="0"/>
      </c:catAx>
      <c:valAx>
        <c:axId val="556206096"/>
        <c:scaling>
          <c:orientation val="minMax"/>
        </c:scaling>
        <c:delete val="1"/>
        <c:axPos val="t"/>
        <c:numFmt formatCode="#,##0" sourceLinked="1"/>
        <c:majorTickMark val="none"/>
        <c:minorTickMark val="none"/>
        <c:tickLblPos val="nextTo"/>
        <c:crossAx val="556205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744860524376108"/>
          <c:y val="0.94007827607010819"/>
          <c:w val="0.21737081373928061"/>
          <c:h val="4.4204631591974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104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6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16" fmlaLink="$B$31" fmlaRange="$B$35:$B$40" sel="1" val="0"/>
</file>

<file path=xl/ctrlProps/ctrlProp2.xml><?xml version="1.0" encoding="utf-8"?>
<formControlPr xmlns="http://schemas.microsoft.com/office/spreadsheetml/2009/9/main" objectType="Drop" dropStyle="combo" dx="16" fmlaLink="$B$67" fmlaRange="$B$63:$B$66" sel="3" val="0"/>
</file>

<file path=xl/ctrlProps/ctrlProp3.xml><?xml version="1.0" encoding="utf-8"?>
<formControlPr xmlns="http://schemas.microsoft.com/office/spreadsheetml/2009/9/main" objectType="Drop" dropStyle="combo" dx="16" fmlaLink="$B$44" fmlaRange="$B$35:$B$41" noThreeD="1" sel="1" val="0"/>
</file>

<file path=xl/diagrams/_rels/data1.xml.rels><?xml version="1.0" encoding="UTF-8" standalone="yes"?>
<Relationships xmlns="http://schemas.openxmlformats.org/package/2006/relationships"><Relationship Id="rId8" Type="http://schemas.openxmlformats.org/officeDocument/2006/relationships/hyperlink" Target="#'P09'!A1"/><Relationship Id="rId13" Type="http://schemas.openxmlformats.org/officeDocument/2006/relationships/hyperlink" Target="ANEXO%201.%20INFORME%20VARIABLES%20GENERALES.xlsx#'P05'!A1" TargetMode="External"/><Relationship Id="rId3" Type="http://schemas.openxmlformats.org/officeDocument/2006/relationships/hyperlink" Target="#'P002'!A1"/><Relationship Id="rId7" Type="http://schemas.openxmlformats.org/officeDocument/2006/relationships/hyperlink" Target="#'P07'!A1"/><Relationship Id="rId12" Type="http://schemas.openxmlformats.org/officeDocument/2006/relationships/hyperlink" Target="#'P08'!A1"/><Relationship Id="rId17" Type="http://schemas.openxmlformats.org/officeDocument/2006/relationships/hyperlink" Target="MATRICULADOS.xlsm#'P06'!A1" TargetMode="External"/><Relationship Id="rId2" Type="http://schemas.openxmlformats.org/officeDocument/2006/relationships/hyperlink" Target="#'P01'!A1"/><Relationship Id="rId16" Type="http://schemas.openxmlformats.org/officeDocument/2006/relationships/hyperlink" Target="01-02-2017%20%20VARIABLES%20ACADEMICAS%20INSTITUCIONALES.xlsx#'P13'!A1" TargetMode="External"/><Relationship Id="rId1" Type="http://schemas.openxmlformats.org/officeDocument/2006/relationships/hyperlink" Target="ANEXO%201.%20INFORME%20VARIABLES%20GENERALES.xlsx#'P01'!A1" TargetMode="External"/><Relationship Id="rId6" Type="http://schemas.openxmlformats.org/officeDocument/2006/relationships/hyperlink" Target="01-02-2017%20%20VARIABLES%20ACADEMICAS%20INSTITUCIONALES.xlsx#'P03'!A1" TargetMode="External"/><Relationship Id="rId11" Type="http://schemas.openxmlformats.org/officeDocument/2006/relationships/hyperlink" Target="01-02-2017%20%20VARIABLES%20ACADEMICAS%20INSTITUCIONALES.xlsx#'P06'!A1" TargetMode="External"/><Relationship Id="rId5" Type="http://schemas.openxmlformats.org/officeDocument/2006/relationships/hyperlink" Target="#'P02'!A1"/><Relationship Id="rId15" Type="http://schemas.openxmlformats.org/officeDocument/2006/relationships/hyperlink" Target="01-02-2017%20%20VARIABLES%20ACADEMICAS%20INSTITUCIONALES.xlsx#'P12'!A1" TargetMode="External"/><Relationship Id="rId10" Type="http://schemas.openxmlformats.org/officeDocument/2006/relationships/hyperlink" Target="#'P11'!A1"/><Relationship Id="rId4" Type="http://schemas.openxmlformats.org/officeDocument/2006/relationships/hyperlink" Target="ANEXO%201.%20INFORME%20VARIABLES%20GENERALES.xlsx#'P03'!A1" TargetMode="External"/><Relationship Id="rId9" Type="http://schemas.openxmlformats.org/officeDocument/2006/relationships/hyperlink" Target="#'P10'!A1"/><Relationship Id="rId14" Type="http://schemas.openxmlformats.org/officeDocument/2006/relationships/hyperlink" Target="01-02-2017%20%20VARIABLES%20ACADEMICAS%20INSTITUCIONALES.xlsx#'P05'!A1" TargetMode="Externa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2_5">
  <dgm:title val=""/>
  <dgm:desc val=""/>
  <dgm:catLst>
    <dgm:cat type="accent2" pri="11500"/>
  </dgm:catLst>
  <dgm:styleLbl name="node0">
    <dgm:fillClrLst meth="cycle">
      <a:schemeClr val="accent2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>
        <a:alpha val="90000"/>
      </a:schemeClr>
      <a:schemeClr val="accent2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>
        <a:alpha val="90000"/>
      </a:schemeClr>
      <a:schemeClr val="accent2">
        <a:alpha val="5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/>
    <dgm:txEffectClrLst/>
  </dgm:styleLbl>
  <dgm:styleLbl name="lnNode1">
    <dgm:fillClrLst>
      <a:schemeClr val="accent2">
        <a:shade val="90000"/>
      </a:schemeClr>
      <a:schemeClr val="accent2">
        <a:alpha val="50000"/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shade val="80000"/>
        <a:alpha val="50000"/>
      </a:schemeClr>
      <a:schemeClr val="accent2">
        <a:alpha val="2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2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2">
        <a:alpha val="3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  <a:alpha val="90000"/>
      </a:schemeClr>
      <a:schemeClr val="accent2">
        <a:tint val="20000"/>
        <a:alpha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2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2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>
        <a:shade val="90000"/>
      </a:schemeClr>
      <a:schemeClr val="accent2">
        <a:tint val="50000"/>
      </a:schemeClr>
    </dgm:fillClrLst>
    <dgm:linClrLst>
      <a:schemeClr val="accent2">
        <a:shade val="90000"/>
      </a:schemeClr>
      <a:schemeClr val="accent2">
        <a:tint val="50000"/>
      </a:schemeClr>
    </dgm:linClrLst>
    <dgm:effectClrLst/>
    <dgm:txLinClrLst/>
    <dgm:txFillClrLst/>
    <dgm:txEffectClrLst/>
  </dgm:styleLbl>
  <dgm:styleLbl name="fgSibTrans2D1">
    <dgm:fillClrLst>
      <a:schemeClr val="accent2">
        <a:shade val="90000"/>
      </a:schemeClr>
      <a:schemeClr val="accent2">
        <a:tint val="50000"/>
      </a:schemeClr>
    </dgm:fillClrLst>
    <dgm:linClrLst>
      <a:schemeClr val="accent2">
        <a:shade val="90000"/>
      </a:schemeClr>
      <a:schemeClr val="accent2">
        <a:tint val="50000"/>
      </a:schemeClr>
    </dgm:linClrLst>
    <dgm:effectClrLst/>
    <dgm:txLinClrLst/>
    <dgm:txFillClrLst/>
    <dgm:txEffectClrLst/>
  </dgm:styleLbl>
  <dgm:styleLbl name="bgSibTrans2D1">
    <dgm:fillClrLst>
      <a:schemeClr val="accent2">
        <a:shade val="90000"/>
      </a:schemeClr>
      <a:schemeClr val="accent2">
        <a:tint val="50000"/>
      </a:schemeClr>
    </dgm:fillClrLst>
    <dgm:linClrLst>
      <a:schemeClr val="accent2">
        <a:shade val="90000"/>
      </a:schemeClr>
      <a:schemeClr val="accent2">
        <a:tint val="50000"/>
      </a:schemeClr>
    </dgm:linClrLst>
    <dgm:effectClrLst/>
    <dgm:txLinClrLst/>
    <dgm:txFillClrLst/>
    <dgm:txEffectClrLst/>
  </dgm:styleLbl>
  <dgm:styleLbl name="sibTrans1D1">
    <dgm:fillClrLst>
      <a:schemeClr val="accent2">
        <a:shade val="90000"/>
      </a:schemeClr>
      <a:schemeClr val="accent2">
        <a:tint val="50000"/>
      </a:schemeClr>
    </dgm:fillClrLst>
    <dgm:linClrLst>
      <a:schemeClr val="accent2">
        <a:shade val="90000"/>
      </a:schemeClr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2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2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2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>
        <a:shade val="80000"/>
      </a:schemeClr>
    </dgm:fillClrLst>
    <dgm:linClrLst meth="repeat">
      <a:schemeClr val="accent2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2">
        <a:tint val="90000"/>
      </a:schemeClr>
    </dgm:fillClrLst>
    <dgm:linClrLst meth="repeat">
      <a:schemeClr val="accent2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2">
        <a:tint val="70000"/>
      </a:schemeClr>
    </dgm:fillClrLst>
    <dgm:linClrLst meth="repeat">
      <a:schemeClr val="accent2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2">
        <a:tint val="50000"/>
      </a:schemeClr>
    </dgm:fillClrLst>
    <dgm:linClrLst meth="repeat">
      <a:schemeClr val="accent2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2">
        <a:shade val="80000"/>
      </a:schemeClr>
    </dgm:fillClrLst>
    <dgm:linClrLst meth="repeat">
      <a:schemeClr val="accent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2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2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>
        <a:alpha val="90000"/>
      </a:schemeClr>
      <a:schemeClr val="accent2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alpha val="90000"/>
        <a:tint val="40000"/>
      </a:schemeClr>
      <a:schemeClr val="accent2">
        <a:alpha val="50000"/>
        <a:tint val="40000"/>
      </a:schemeClr>
    </dgm:fillClrLst>
    <dgm:linClrLst meth="repeat">
      <a:schemeClr val="accent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alpha val="90000"/>
        <a:tint val="40000"/>
      </a:schemeClr>
    </dgm:fillClrLst>
    <dgm:linClrLst meth="repeat">
      <a:schemeClr val="accent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alpha val="90000"/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2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2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2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2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631A71A3-705E-4230-ABE6-3CF4158DA496}" type="doc">
      <dgm:prSet loTypeId="urn:microsoft.com/office/officeart/2008/layout/SquareAccentList" loCatId="list" qsTypeId="urn:microsoft.com/office/officeart/2005/8/quickstyle/simple4" qsCatId="simple" csTypeId="urn:microsoft.com/office/officeart/2005/8/colors/accent2_5" csCatId="accent2" phldr="1"/>
      <dgm:spPr/>
      <dgm:t>
        <a:bodyPr/>
        <a:lstStyle/>
        <a:p>
          <a:endParaRPr lang="es-CO"/>
        </a:p>
      </dgm:t>
    </dgm:pt>
    <dgm:pt modelId="{5508A419-2448-4FC3-BBEE-BCC95156E709}">
      <dgm:prSet phldrT="[Texto]" custT="1"/>
      <dgm:spPr/>
      <dgm:t>
        <a:bodyPr/>
        <a:lstStyle/>
        <a:p>
          <a:pPr algn="ctr"/>
          <a:r>
            <a:rPr lang="es-CO" sz="1500" b="1" i="1" u="sng"/>
            <a:t>Información General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"/>
          </dgm14:cNvPr>
        </a:ext>
      </dgm:extLst>
    </dgm:pt>
    <dgm:pt modelId="{9B430EFB-A087-4761-9891-A20A800E64C8}" type="parTrans" cxnId="{21873B05-24A3-449A-A5F8-21B49251135F}">
      <dgm:prSet/>
      <dgm:spPr/>
      <dgm:t>
        <a:bodyPr/>
        <a:lstStyle/>
        <a:p>
          <a:endParaRPr lang="es-CO" sz="1100" b="1" i="1" u="sng"/>
        </a:p>
      </dgm:t>
    </dgm:pt>
    <dgm:pt modelId="{E72DB71A-C885-4FC2-9C13-C3B073DBF86F}" type="sibTrans" cxnId="{21873B05-24A3-449A-A5F8-21B49251135F}">
      <dgm:prSet/>
      <dgm:spPr/>
      <dgm:t>
        <a:bodyPr/>
        <a:lstStyle/>
        <a:p>
          <a:endParaRPr lang="es-CO" sz="1100" b="1" i="1" u="sng"/>
        </a:p>
      </dgm:t>
    </dgm:pt>
    <dgm:pt modelId="{512F52D4-21A4-4FDA-A555-E6BB511D7B3B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Variables de Académicas Generales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2"/>
          </dgm14:cNvPr>
        </a:ext>
      </dgm:extLst>
    </dgm:pt>
    <dgm:pt modelId="{519CFA46-B0E1-4EC8-914F-A7B4894DD26A}" type="parTrans" cxnId="{CEEC39C9-87CD-4488-A9C1-FDC20E0F2FBD}">
      <dgm:prSet/>
      <dgm:spPr/>
      <dgm:t>
        <a:bodyPr/>
        <a:lstStyle/>
        <a:p>
          <a:endParaRPr lang="es-CO" sz="1100" b="1" i="1" u="sng"/>
        </a:p>
      </dgm:t>
    </dgm:pt>
    <dgm:pt modelId="{1071BBCB-57AB-4F9E-9FA1-856C5D190A1A}" type="sibTrans" cxnId="{CEEC39C9-87CD-4488-A9C1-FDC20E0F2FBD}">
      <dgm:prSet/>
      <dgm:spPr/>
      <dgm:t>
        <a:bodyPr/>
        <a:lstStyle/>
        <a:p>
          <a:endParaRPr lang="es-CO" sz="1100" b="1" i="1" u="sng"/>
        </a:p>
      </dgm:t>
    </dgm:pt>
    <dgm:pt modelId="{5B73B920-FC48-4B19-8102-01E7D6717984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Detalle de Variables Académicas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3"/>
          </dgm14:cNvPr>
        </a:ext>
      </dgm:extLst>
    </dgm:pt>
    <dgm:pt modelId="{719A7AB5-B671-464E-ABE2-710F815A1B63}" type="parTrans" cxnId="{0A152DEB-020F-48D1-850B-2C916D32FD65}">
      <dgm:prSet/>
      <dgm:spPr/>
      <dgm:t>
        <a:bodyPr/>
        <a:lstStyle/>
        <a:p>
          <a:endParaRPr lang="es-CO" sz="1100" b="1" i="1" u="sng"/>
        </a:p>
      </dgm:t>
    </dgm:pt>
    <dgm:pt modelId="{C51C4180-3D79-40D8-9BD1-3D937CA9BEBA}" type="sibTrans" cxnId="{0A152DEB-020F-48D1-850B-2C916D32FD65}">
      <dgm:prSet/>
      <dgm:spPr/>
      <dgm:t>
        <a:bodyPr/>
        <a:lstStyle/>
        <a:p>
          <a:endParaRPr lang="es-CO" sz="1100" b="1" i="1" u="sng"/>
        </a:p>
      </dgm:t>
    </dgm:pt>
    <dgm:pt modelId="{AA9CB2D9-865C-4388-AA57-63BF8D5C5E42}">
      <dgm:prSet phldrT="[Texto]" custT="1"/>
      <dgm:spPr/>
      <dgm:t>
        <a:bodyPr/>
        <a:lstStyle/>
        <a:p>
          <a:pPr algn="ctr"/>
          <a:r>
            <a:rPr lang="es-CO" sz="1500" b="1" i="1" u="sng"/>
            <a:t>Matriculados Presencial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4"/>
          </dgm14:cNvPr>
        </a:ext>
      </dgm:extLst>
    </dgm:pt>
    <dgm:pt modelId="{78309A0D-4BC4-40D3-A1DA-6E50E5208181}" type="parTrans" cxnId="{F9E7CCAC-91FC-4611-AF23-353CE2B2ABE8}">
      <dgm:prSet/>
      <dgm:spPr/>
      <dgm:t>
        <a:bodyPr/>
        <a:lstStyle/>
        <a:p>
          <a:endParaRPr lang="es-CO" sz="1100" b="1" i="1" u="sng"/>
        </a:p>
      </dgm:t>
    </dgm:pt>
    <dgm:pt modelId="{A61B63D1-85E2-472E-8491-9731D9E7BEFC}" type="sibTrans" cxnId="{F9E7CCAC-91FC-4611-AF23-353CE2B2ABE8}">
      <dgm:prSet/>
      <dgm:spPr/>
      <dgm:t>
        <a:bodyPr/>
        <a:lstStyle/>
        <a:p>
          <a:endParaRPr lang="es-CO" sz="1100" b="1" i="1" u="sng"/>
        </a:p>
      </dgm:t>
    </dgm:pt>
    <dgm:pt modelId="{7810CEC0-223D-4074-A8EB-CA5DFAAF4D4E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Metodología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5"/>
          </dgm14:cNvPr>
        </a:ext>
      </dgm:extLst>
    </dgm:pt>
    <dgm:pt modelId="{0AE6F3DC-D374-4B2D-9FAF-82F76B90F6B2}" type="parTrans" cxnId="{D19819AE-0F3F-45A8-9D31-B840E0E52208}">
      <dgm:prSet/>
      <dgm:spPr/>
      <dgm:t>
        <a:bodyPr/>
        <a:lstStyle/>
        <a:p>
          <a:endParaRPr lang="es-CO" sz="1100" b="1" i="1" u="sng"/>
        </a:p>
      </dgm:t>
    </dgm:pt>
    <dgm:pt modelId="{137B32D8-14CD-4E50-A0B8-9957376CE5CC}" type="sibTrans" cxnId="{D19819AE-0F3F-45A8-9D31-B840E0E52208}">
      <dgm:prSet/>
      <dgm:spPr/>
      <dgm:t>
        <a:bodyPr/>
        <a:lstStyle/>
        <a:p>
          <a:endParaRPr lang="es-CO" sz="1100" b="1" i="1" u="sng"/>
        </a:p>
      </dgm:t>
    </dgm:pt>
    <dgm:pt modelId="{B7DDE222-8A2C-4953-AC02-297B0F60E936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Presencial  por Sede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6"/>
          </dgm14:cNvPr>
        </a:ext>
      </dgm:extLst>
    </dgm:pt>
    <dgm:pt modelId="{84A1923E-28C9-43F7-916D-DBF14D2C0F40}" type="parTrans" cxnId="{EDA4EC72-E44A-4227-B0B6-447D7B227438}">
      <dgm:prSet/>
      <dgm:spPr/>
      <dgm:t>
        <a:bodyPr/>
        <a:lstStyle/>
        <a:p>
          <a:endParaRPr lang="es-CO" sz="1100" b="1" i="1" u="sng"/>
        </a:p>
      </dgm:t>
    </dgm:pt>
    <dgm:pt modelId="{CDDAFF3E-AA0B-4379-B8C5-F5D559BC8717}" type="sibTrans" cxnId="{EDA4EC72-E44A-4227-B0B6-447D7B227438}">
      <dgm:prSet/>
      <dgm:spPr/>
      <dgm:t>
        <a:bodyPr/>
        <a:lstStyle/>
        <a:p>
          <a:endParaRPr lang="es-CO" sz="1100" b="1" i="1" u="sng"/>
        </a:p>
      </dgm:t>
    </dgm:pt>
    <dgm:pt modelId="{B4580181-F9C5-4B86-97C7-A8921AF357DF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Estrato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7"/>
          </dgm14:cNvPr>
        </a:ext>
      </dgm:extLst>
    </dgm:pt>
    <dgm:pt modelId="{E1DBB10E-95E3-4E47-BBED-AE482880FD65}" type="parTrans" cxnId="{AD0D6F58-BAE2-4C6A-8532-717504A268DD}">
      <dgm:prSet/>
      <dgm:spPr/>
      <dgm:t>
        <a:bodyPr/>
        <a:lstStyle/>
        <a:p>
          <a:endParaRPr lang="es-CO" sz="1100" b="1" i="1" u="sng"/>
        </a:p>
      </dgm:t>
    </dgm:pt>
    <dgm:pt modelId="{91327907-728F-42A4-BA5F-04985FC229F4}" type="sibTrans" cxnId="{AD0D6F58-BAE2-4C6A-8532-717504A268DD}">
      <dgm:prSet/>
      <dgm:spPr/>
      <dgm:t>
        <a:bodyPr/>
        <a:lstStyle/>
        <a:p>
          <a:endParaRPr lang="es-CO" sz="1100" b="1" i="1" u="sng"/>
        </a:p>
      </dgm:t>
    </dgm:pt>
    <dgm:pt modelId="{7845AAD4-89C6-4E27-8C2E-87484BD98EB3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Área de Conocimiento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8"/>
          </dgm14:cNvPr>
        </a:ext>
      </dgm:extLst>
    </dgm:pt>
    <dgm:pt modelId="{EE143220-F270-4598-ADB2-D99F5A29D9C4}" type="parTrans" cxnId="{CC4AC9D9-3F67-415F-B429-F67A1E93AA25}">
      <dgm:prSet/>
      <dgm:spPr/>
      <dgm:t>
        <a:bodyPr/>
        <a:lstStyle/>
        <a:p>
          <a:endParaRPr lang="es-CO" sz="1100" b="1" i="1" u="sng"/>
        </a:p>
      </dgm:t>
    </dgm:pt>
    <dgm:pt modelId="{266F5BEC-03E0-4F16-B45F-F8CDB96A8CEE}" type="sibTrans" cxnId="{CC4AC9D9-3F67-415F-B429-F67A1E93AA25}">
      <dgm:prSet/>
      <dgm:spPr/>
      <dgm:t>
        <a:bodyPr/>
        <a:lstStyle/>
        <a:p>
          <a:endParaRPr lang="es-CO" sz="1100" b="1" i="1" u="sng"/>
        </a:p>
      </dgm:t>
    </dgm:pt>
    <dgm:pt modelId="{FABCEDE8-73F2-4093-A81A-7EBCA1D8E0EC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Edad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9"/>
          </dgm14:cNvPr>
        </a:ext>
      </dgm:extLst>
    </dgm:pt>
    <dgm:pt modelId="{075BF9E9-4076-43CE-B542-281EF3A3DA8A}" type="parTrans" cxnId="{F4B55CA7-0E80-41D2-BC77-AF7F37003674}">
      <dgm:prSet/>
      <dgm:spPr/>
      <dgm:t>
        <a:bodyPr/>
        <a:lstStyle/>
        <a:p>
          <a:endParaRPr lang="es-CO" sz="1100" b="1" i="1" u="sng"/>
        </a:p>
      </dgm:t>
    </dgm:pt>
    <dgm:pt modelId="{803480BF-2A84-45DE-B4A4-EF1A0D3F990A}" type="sibTrans" cxnId="{F4B55CA7-0E80-41D2-BC77-AF7F37003674}">
      <dgm:prSet/>
      <dgm:spPr/>
      <dgm:t>
        <a:bodyPr/>
        <a:lstStyle/>
        <a:p>
          <a:endParaRPr lang="es-CO" sz="1100" b="1" i="1" u="sng"/>
        </a:p>
      </dgm:t>
    </dgm:pt>
    <dgm:pt modelId="{CC8503A5-D868-4419-BA6A-34D6674175AA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Procedencia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0"/>
          </dgm14:cNvPr>
        </a:ext>
      </dgm:extLst>
    </dgm:pt>
    <dgm:pt modelId="{24CCA4D3-2C31-4742-B307-2E2185E88151}" type="parTrans" cxnId="{D904F5CD-9FA3-4CBE-A1DD-C464D9711BFA}">
      <dgm:prSet/>
      <dgm:spPr/>
      <dgm:t>
        <a:bodyPr/>
        <a:lstStyle/>
        <a:p>
          <a:endParaRPr lang="es-CO" sz="1100" b="1" i="1" u="sng"/>
        </a:p>
      </dgm:t>
    </dgm:pt>
    <dgm:pt modelId="{00F7DADF-46A5-4500-829B-A609C59B4E4F}" type="sibTrans" cxnId="{D904F5CD-9FA3-4CBE-A1DD-C464D9711BFA}">
      <dgm:prSet/>
      <dgm:spPr/>
      <dgm:t>
        <a:bodyPr/>
        <a:lstStyle/>
        <a:p>
          <a:endParaRPr lang="es-CO" sz="1100" b="1" i="1" u="sng"/>
        </a:p>
      </dgm:t>
    </dgm:pt>
    <dgm:pt modelId="{8A7D528B-70A2-4B64-9397-4D5FB73BDE62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Facultad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1"/>
          </dgm14:cNvPr>
        </a:ext>
      </dgm:extLst>
    </dgm:pt>
    <dgm:pt modelId="{089CE9E8-EA12-4E74-BC7B-B074359DFE95}" type="parTrans" cxnId="{4B2CC85D-ABB2-44B1-97A9-2A9C63E74FCC}">
      <dgm:prSet/>
      <dgm:spPr/>
      <dgm:t>
        <a:bodyPr/>
        <a:lstStyle/>
        <a:p>
          <a:endParaRPr lang="es-CO" sz="1100" b="1" i="1" u="sng"/>
        </a:p>
      </dgm:t>
    </dgm:pt>
    <dgm:pt modelId="{B4138E32-DEC7-45B6-A01C-DCAF089D03BB}" type="sibTrans" cxnId="{4B2CC85D-ABB2-44B1-97A9-2A9C63E74FCC}">
      <dgm:prSet/>
      <dgm:spPr/>
      <dgm:t>
        <a:bodyPr/>
        <a:lstStyle/>
        <a:p>
          <a:endParaRPr lang="es-CO" sz="1100" b="1" i="1" u="sng"/>
        </a:p>
      </dgm:t>
    </dgm:pt>
    <dgm:pt modelId="{3DC3576B-F60B-4E6D-B678-35EDE0E03BF3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Programa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2"/>
          </dgm14:cNvPr>
        </a:ext>
      </dgm:extLst>
    </dgm:pt>
    <dgm:pt modelId="{5789F8B4-178D-4A91-B807-3EA6BAA49ACF}" type="parTrans" cxnId="{2C4F599B-9554-4536-92F3-2940305218E7}">
      <dgm:prSet/>
      <dgm:spPr/>
      <dgm:t>
        <a:bodyPr/>
        <a:lstStyle/>
        <a:p>
          <a:endParaRPr lang="es-CO" sz="1100" b="1" i="1" u="sng"/>
        </a:p>
      </dgm:t>
    </dgm:pt>
    <dgm:pt modelId="{33BFE0BD-4EEE-4254-98C2-F571AE4ACA94}" type="sibTrans" cxnId="{2C4F599B-9554-4536-92F3-2940305218E7}">
      <dgm:prSet/>
      <dgm:spPr/>
      <dgm:t>
        <a:bodyPr/>
        <a:lstStyle/>
        <a:p>
          <a:endParaRPr lang="es-CO" sz="1100" b="1" i="1" u="sng"/>
        </a:p>
      </dgm:t>
    </dgm:pt>
    <dgm:pt modelId="{3F8A442A-0570-4B6F-8A1E-1FF18166D4F4}">
      <dgm:prSet phldrT="[Texto]" custT="1"/>
      <dgm:spPr/>
      <dgm:t>
        <a:bodyPr/>
        <a:lstStyle/>
        <a:p>
          <a:pPr algn="ctr"/>
          <a:r>
            <a:rPr lang="es-CO" sz="1500" b="1" i="1" u="sng"/>
            <a:t>Matriculados Distancia 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3"/>
          </dgm14:cNvPr>
        </a:ext>
      </dgm:extLst>
    </dgm:pt>
    <dgm:pt modelId="{883EB48B-E072-4719-9D05-555DAC0C106A}" type="parTrans" cxnId="{31415A9C-AEA7-4B38-ADD8-93DC390780A0}">
      <dgm:prSet/>
      <dgm:spPr/>
      <dgm:t>
        <a:bodyPr/>
        <a:lstStyle/>
        <a:p>
          <a:endParaRPr lang="es-CO" sz="1100" b="1" i="1" u="sng"/>
        </a:p>
      </dgm:t>
    </dgm:pt>
    <dgm:pt modelId="{F3983511-E241-4F15-8021-393743047A99}" type="sibTrans" cxnId="{31415A9C-AEA7-4B38-ADD8-93DC390780A0}">
      <dgm:prSet/>
      <dgm:spPr/>
      <dgm:t>
        <a:bodyPr/>
        <a:lstStyle/>
        <a:p>
          <a:endParaRPr lang="es-CO" sz="1100" b="1" i="1" u="sng"/>
        </a:p>
      </dgm:t>
    </dgm:pt>
    <dgm:pt modelId="{E3B129D9-4E8D-47A6-94EB-BBD50B4C34D9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Cread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4"/>
          </dgm14:cNvPr>
        </a:ext>
      </dgm:extLst>
    </dgm:pt>
    <dgm:pt modelId="{695CBC2B-7436-448C-8230-10D2E61EAC95}" type="parTrans" cxnId="{B89A9120-6882-45C1-B40C-497A755E0534}">
      <dgm:prSet/>
      <dgm:spPr/>
      <dgm:t>
        <a:bodyPr/>
        <a:lstStyle/>
        <a:p>
          <a:endParaRPr lang="es-CO" sz="1100" b="1" i="1" u="sng"/>
        </a:p>
      </dgm:t>
    </dgm:pt>
    <dgm:pt modelId="{16AAFD5D-184D-4212-8120-FC30FD9EE2B9}" type="sibTrans" cxnId="{B89A9120-6882-45C1-B40C-497A755E0534}">
      <dgm:prSet/>
      <dgm:spPr/>
      <dgm:t>
        <a:bodyPr/>
        <a:lstStyle/>
        <a:p>
          <a:endParaRPr lang="es-CO" sz="1100" b="1" i="1" u="sng"/>
        </a:p>
      </dgm:t>
    </dgm:pt>
    <dgm:pt modelId="{CD74A110-86F4-4518-B676-A88B55A7FF60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Cread-Programa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5"/>
          </dgm14:cNvPr>
        </a:ext>
      </dgm:extLst>
    </dgm:pt>
    <dgm:pt modelId="{4A5172F7-AB06-4611-84E1-4D0947FD1041}" type="parTrans" cxnId="{66E95378-FBC1-4B46-8435-A6CBD5BDD06A}">
      <dgm:prSet/>
      <dgm:spPr/>
      <dgm:t>
        <a:bodyPr/>
        <a:lstStyle/>
        <a:p>
          <a:endParaRPr lang="es-CO" sz="1100" b="1" i="1" u="sng"/>
        </a:p>
      </dgm:t>
    </dgm:pt>
    <dgm:pt modelId="{C3FD733F-EF7C-485D-BDC9-880291D9D3DC}" type="sibTrans" cxnId="{66E95378-FBC1-4B46-8435-A6CBD5BDD06A}">
      <dgm:prSet/>
      <dgm:spPr/>
      <dgm:t>
        <a:bodyPr/>
        <a:lstStyle/>
        <a:p>
          <a:endParaRPr lang="es-CO" sz="1100" b="1" i="1" u="sng"/>
        </a:p>
      </dgm:t>
    </dgm:pt>
    <dgm:pt modelId="{27A11527-BF93-47FC-90D4-E91987DD33D0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1" i="1" u="sng"/>
            <a:t> Matriculas por Unidad Operativa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6"/>
          </dgm14:cNvPr>
        </a:ext>
      </dgm:extLst>
    </dgm:pt>
    <dgm:pt modelId="{28E4A582-02D9-47F8-8C12-5E00261DBA9F}" type="parTrans" cxnId="{41054FF4-0070-4DD2-87D8-3D6527A9AE54}">
      <dgm:prSet/>
      <dgm:spPr/>
      <dgm:t>
        <a:bodyPr/>
        <a:lstStyle/>
        <a:p>
          <a:endParaRPr lang="es-CO" sz="1100" b="1" i="1" u="sng"/>
        </a:p>
      </dgm:t>
    </dgm:pt>
    <dgm:pt modelId="{A49501F6-FF77-45FB-AD8B-FF7F6E2B1849}" type="sibTrans" cxnId="{41054FF4-0070-4DD2-87D8-3D6527A9AE54}">
      <dgm:prSet/>
      <dgm:spPr/>
      <dgm:t>
        <a:bodyPr/>
        <a:lstStyle/>
        <a:p>
          <a:endParaRPr lang="es-CO" sz="1100" b="1" i="1" u="sng"/>
        </a:p>
      </dgm:t>
    </dgm:pt>
    <dgm:pt modelId="{DBDCE386-ABCA-4DA3-9D62-87EFC07F9DA9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0" i="1" u="none"/>
            <a:t>  Inscritos</a:t>
          </a:r>
        </a:p>
      </dgm:t>
      <dgm:extLst/>
    </dgm:pt>
    <dgm:pt modelId="{A9254791-31F0-41E3-A0AB-66624D3D53BD}" type="parTrans" cxnId="{6B1D8815-4A50-4CBF-9D4D-C2EBFD31EF73}">
      <dgm:prSet/>
      <dgm:spPr/>
      <dgm:t>
        <a:bodyPr/>
        <a:lstStyle/>
        <a:p>
          <a:endParaRPr lang="es-ES" b="1" i="1" u="sng"/>
        </a:p>
      </dgm:t>
    </dgm:pt>
    <dgm:pt modelId="{35D86353-1274-4591-916B-9B46348E9717}" type="sibTrans" cxnId="{6B1D8815-4A50-4CBF-9D4D-C2EBFD31EF73}">
      <dgm:prSet/>
      <dgm:spPr/>
      <dgm:t>
        <a:bodyPr/>
        <a:lstStyle/>
        <a:p>
          <a:endParaRPr lang="es-ES" b="1" i="1" u="sng"/>
        </a:p>
      </dgm:t>
    </dgm:pt>
    <dgm:pt modelId="{E726BAE8-A4DA-460F-9FB6-3BDDAFC3598A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0" i="1" u="none"/>
            <a:t>  Admitidos</a:t>
          </a:r>
        </a:p>
      </dgm:t>
      <dgm:extLst/>
    </dgm:pt>
    <dgm:pt modelId="{E13A7FE1-12E2-460D-9EED-4B41774863E4}" type="parTrans" cxnId="{982D438F-BE7E-4831-ADD1-E61755EF21FE}">
      <dgm:prSet/>
      <dgm:spPr/>
      <dgm:t>
        <a:bodyPr/>
        <a:lstStyle/>
        <a:p>
          <a:endParaRPr lang="es-ES" b="1" i="1" u="sng"/>
        </a:p>
      </dgm:t>
    </dgm:pt>
    <dgm:pt modelId="{D7BCA50C-3DF4-4284-B9A4-563BD559A680}" type="sibTrans" cxnId="{982D438F-BE7E-4831-ADD1-E61755EF21FE}">
      <dgm:prSet/>
      <dgm:spPr/>
      <dgm:t>
        <a:bodyPr/>
        <a:lstStyle/>
        <a:p>
          <a:endParaRPr lang="es-ES" b="1" i="1" u="sng"/>
        </a:p>
      </dgm:t>
    </dgm:pt>
    <dgm:pt modelId="{51F6B5A6-FCEF-484A-93A5-7DF78DB159B4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0" i="1" u="none"/>
            <a:t>  Estudiantes Nuevos</a:t>
          </a:r>
        </a:p>
      </dgm:t>
      <dgm:extLst/>
    </dgm:pt>
    <dgm:pt modelId="{0B0A3492-5F58-42DB-A131-5F8CD1E4B92C}" type="parTrans" cxnId="{E6D7A70F-9F4B-4A6A-8160-855963C0F46D}">
      <dgm:prSet/>
      <dgm:spPr/>
      <dgm:t>
        <a:bodyPr/>
        <a:lstStyle/>
        <a:p>
          <a:endParaRPr lang="es-ES" b="1" i="1" u="sng"/>
        </a:p>
      </dgm:t>
    </dgm:pt>
    <dgm:pt modelId="{933C2183-8F13-4CEC-97B7-497AF2332BD7}" type="sibTrans" cxnId="{E6D7A70F-9F4B-4A6A-8160-855963C0F46D}">
      <dgm:prSet/>
      <dgm:spPr/>
      <dgm:t>
        <a:bodyPr/>
        <a:lstStyle/>
        <a:p>
          <a:endParaRPr lang="es-ES" b="1" i="1" u="sng"/>
        </a:p>
      </dgm:t>
    </dgm:pt>
    <dgm:pt modelId="{E7CC0F45-4F8D-4F1B-A70D-328898EAFADE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0" i="1" u="none"/>
            <a:t>  Estudiantes primer curso</a:t>
          </a:r>
        </a:p>
      </dgm:t>
      <dgm:extLst/>
    </dgm:pt>
    <dgm:pt modelId="{596B6F78-04AA-41B6-89B5-ABB47B427A18}" type="parTrans" cxnId="{6C673075-307C-43C5-9B42-EA8F0B72AFB5}">
      <dgm:prSet/>
      <dgm:spPr/>
      <dgm:t>
        <a:bodyPr/>
        <a:lstStyle/>
        <a:p>
          <a:endParaRPr lang="es-ES" b="1" i="1" u="sng"/>
        </a:p>
      </dgm:t>
    </dgm:pt>
    <dgm:pt modelId="{8E74DFB5-B075-46A8-B977-4093ACBE16BF}" type="sibTrans" cxnId="{6C673075-307C-43C5-9B42-EA8F0B72AFB5}">
      <dgm:prSet/>
      <dgm:spPr/>
      <dgm:t>
        <a:bodyPr/>
        <a:lstStyle/>
        <a:p>
          <a:endParaRPr lang="es-ES" b="1" i="1" u="sng"/>
        </a:p>
      </dgm:t>
    </dgm:pt>
    <dgm:pt modelId="{0023917C-1FBC-41B7-9A98-6F1B47C33479}">
      <dgm:prSet phldrT="[Texto]" custT="1"/>
      <dgm:spPr>
        <a:effectLst>
          <a:outerShdw blurRad="50800" dist="38100" dir="8100000" algn="tr" rotWithShape="0">
            <a:prstClr val="black">
              <a:alpha val="40000"/>
            </a:prstClr>
          </a:outerShdw>
        </a:effectLst>
      </dgm:spPr>
      <dgm:t>
        <a:bodyPr/>
        <a:lstStyle/>
        <a:p>
          <a:r>
            <a:rPr lang="es-CO" sz="1200" b="0" i="1" u="none"/>
            <a:t>  Graduados</a:t>
          </a:r>
        </a:p>
      </dgm:t>
      <dgm:extLst/>
    </dgm:pt>
    <dgm:pt modelId="{72155737-5612-4FAD-B58E-7AA9592E0473}" type="parTrans" cxnId="{0DB231AE-CCC1-44A2-9437-1B8223E38AAF}">
      <dgm:prSet/>
      <dgm:spPr/>
      <dgm:t>
        <a:bodyPr/>
        <a:lstStyle/>
        <a:p>
          <a:endParaRPr lang="es-ES" b="1" i="1" u="sng"/>
        </a:p>
      </dgm:t>
    </dgm:pt>
    <dgm:pt modelId="{0370254D-7A4A-4D87-A14F-21C6302FE9D8}" type="sibTrans" cxnId="{0DB231AE-CCC1-44A2-9437-1B8223E38AAF}">
      <dgm:prSet/>
      <dgm:spPr/>
      <dgm:t>
        <a:bodyPr/>
        <a:lstStyle/>
        <a:p>
          <a:endParaRPr lang="es-ES" b="1" i="1" u="sng"/>
        </a:p>
      </dgm:t>
    </dgm:pt>
    <dgm:pt modelId="{F5DC177A-153C-4B37-BEAE-E6B184921A27}" type="pres">
      <dgm:prSet presAssocID="{631A71A3-705E-4230-ABE6-3CF4158DA496}" presName="layout" presStyleCnt="0">
        <dgm:presLayoutVars>
          <dgm:chMax/>
          <dgm:chPref/>
          <dgm:dir/>
          <dgm:resizeHandles/>
        </dgm:presLayoutVars>
      </dgm:prSet>
      <dgm:spPr/>
    </dgm:pt>
    <dgm:pt modelId="{2CBFCB2E-895D-4BC2-9A59-389777AD7E29}" type="pres">
      <dgm:prSet presAssocID="{5508A419-2448-4FC3-BBEE-BCC95156E709}" presName="root" presStyleCnt="0">
        <dgm:presLayoutVars>
          <dgm:chMax/>
          <dgm:chPref/>
        </dgm:presLayoutVars>
      </dgm:prSet>
      <dgm:spPr/>
    </dgm:pt>
    <dgm:pt modelId="{90B1C894-6258-4FBA-AB29-612782D5E1E4}" type="pres">
      <dgm:prSet presAssocID="{5508A419-2448-4FC3-BBEE-BCC95156E709}" presName="rootComposite" presStyleCnt="0">
        <dgm:presLayoutVars/>
      </dgm:prSet>
      <dgm:spPr/>
    </dgm:pt>
    <dgm:pt modelId="{246DBDD8-9725-4E95-9410-D40DE9008C5A}" type="pres">
      <dgm:prSet presAssocID="{5508A419-2448-4FC3-BBEE-BCC95156E709}" presName="ParentAccent" presStyleLbl="alignNode1" presStyleIdx="0" presStyleCnt="3" custScaleY="22713"/>
      <dgm:spPr/>
    </dgm:pt>
    <dgm:pt modelId="{DAE3D9E5-6151-4A32-9FC5-11022AF375D8}" type="pres">
      <dgm:prSet presAssocID="{5508A419-2448-4FC3-BBEE-BCC95156E709}" presName="ParentSmallAccent" presStyleLbl="fgAcc1" presStyleIdx="0" presStyleCnt="3"/>
      <dgm:spPr>
        <a:scene3d>
          <a:camera prst="orthographicFront"/>
          <a:lightRig rig="threePt" dir="t"/>
        </a:scene3d>
        <a:sp3d>
          <a:bevelT/>
        </a:sp3d>
      </dgm:spPr>
    </dgm:pt>
    <dgm:pt modelId="{675178D7-EB9F-4A95-BC6A-610DF29D61DF}" type="pres">
      <dgm:prSet presAssocID="{5508A419-2448-4FC3-BBEE-BCC95156E709}" presName="Parent" presStyleLbl="revTx" presStyleIdx="0" presStyleCnt="16">
        <dgm:presLayoutVars>
          <dgm:chMax/>
          <dgm:chPref val="4"/>
          <dgm:bulletEnabled val="1"/>
        </dgm:presLayoutVars>
      </dgm:prSet>
      <dgm:spPr/>
    </dgm:pt>
    <dgm:pt modelId="{00E32F2F-FB78-4C01-944B-B5D4FD6E1EBE}" type="pres">
      <dgm:prSet presAssocID="{5508A419-2448-4FC3-BBEE-BCC95156E709}" presName="childShape" presStyleCnt="0">
        <dgm:presLayoutVars>
          <dgm:chMax val="0"/>
          <dgm:chPref val="0"/>
        </dgm:presLayoutVars>
      </dgm:prSet>
      <dgm:spPr/>
    </dgm:pt>
    <dgm:pt modelId="{B9A70663-D23E-4DE9-B0D7-F5F4349FBFD9}" type="pres">
      <dgm:prSet presAssocID="{512F52D4-21A4-4FDA-A555-E6BB511D7B3B}" presName="childComposite" presStyleCnt="0">
        <dgm:presLayoutVars>
          <dgm:chMax val="0"/>
          <dgm:chPref val="0"/>
        </dgm:presLayoutVars>
      </dgm:prSet>
      <dgm:spPr/>
    </dgm:pt>
    <dgm:pt modelId="{2A3F4979-A1EC-46B0-8A19-BE7141957C10}" type="pres">
      <dgm:prSet presAssocID="{512F52D4-21A4-4FDA-A555-E6BB511D7B3B}" presName="ChildAccent" presStyleLbl="solidFgAcc1" presStyleIdx="0" presStyleCnt="13"/>
      <dgm:spPr>
        <a:scene3d>
          <a:camera prst="orthographicFront"/>
          <a:lightRig rig="threePt" dir="t"/>
        </a:scene3d>
        <a:sp3d>
          <a:bevelT/>
        </a:sp3d>
      </dgm:spPr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2"/>
          </dgm14:cNvPr>
        </a:ext>
      </dgm:extLst>
    </dgm:pt>
    <dgm:pt modelId="{CA611B6C-9A32-47EF-A599-4B8B296F8269}" type="pres">
      <dgm:prSet presAssocID="{512F52D4-21A4-4FDA-A555-E6BB511D7B3B}" presName="Child" presStyleLbl="revTx" presStyleIdx="1" presStyleCnt="16">
        <dgm:presLayoutVars>
          <dgm:chMax val="0"/>
          <dgm:chPref val="0"/>
          <dgm:bulletEnabled val="1"/>
        </dgm:presLayoutVars>
      </dgm:prSet>
      <dgm:spPr/>
    </dgm:pt>
    <dgm:pt modelId="{163F86A8-F01B-43BB-9750-7399F330E22D}" type="pres">
      <dgm:prSet presAssocID="{5B73B920-FC48-4B19-8102-01E7D6717984}" presName="childComposite" presStyleCnt="0">
        <dgm:presLayoutVars>
          <dgm:chMax val="0"/>
          <dgm:chPref val="0"/>
        </dgm:presLayoutVars>
      </dgm:prSet>
      <dgm:spPr/>
    </dgm:pt>
    <dgm:pt modelId="{71A32A06-0182-4B0F-A17B-2C2C0F9BA721}" type="pres">
      <dgm:prSet presAssocID="{5B73B920-FC48-4B19-8102-01E7D6717984}" presName="ChildAccent" presStyleLbl="solidFgAcc1" presStyleIdx="1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0F80E0B2-26E4-4DE9-8B48-5BCFA6AE5ADE}" type="pres">
      <dgm:prSet presAssocID="{5B73B920-FC48-4B19-8102-01E7D6717984}" presName="Child" presStyleLbl="revTx" presStyleIdx="2" presStyleCnt="16" custScaleY="246507">
        <dgm:presLayoutVars>
          <dgm:chMax val="0"/>
          <dgm:chPref val="0"/>
          <dgm:bulletEnabled val="1"/>
        </dgm:presLayoutVars>
      </dgm:prSet>
      <dgm:spPr/>
    </dgm:pt>
    <dgm:pt modelId="{100F3228-6AB8-444D-B1CD-1CBAF7336FE4}" type="pres">
      <dgm:prSet presAssocID="{B4580181-F9C5-4B86-97C7-A8921AF357DF}" presName="childComposite" presStyleCnt="0">
        <dgm:presLayoutVars>
          <dgm:chMax val="0"/>
          <dgm:chPref val="0"/>
        </dgm:presLayoutVars>
      </dgm:prSet>
      <dgm:spPr/>
    </dgm:pt>
    <dgm:pt modelId="{2723714F-C90D-4662-A552-15036040E264}" type="pres">
      <dgm:prSet presAssocID="{B4580181-F9C5-4B86-97C7-A8921AF357DF}" presName="ChildAccent" presStyleLbl="solidFgAcc1" presStyleIdx="2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63CFA229-4570-45F5-B697-6539BCD43979}" type="pres">
      <dgm:prSet presAssocID="{B4580181-F9C5-4B86-97C7-A8921AF357DF}" presName="Child" presStyleLbl="revTx" presStyleIdx="3" presStyleCnt="16">
        <dgm:presLayoutVars>
          <dgm:chMax val="0"/>
          <dgm:chPref val="0"/>
          <dgm:bulletEnabled val="1"/>
        </dgm:presLayoutVars>
      </dgm:prSet>
      <dgm:spPr/>
    </dgm:pt>
    <dgm:pt modelId="{E3EFBCA0-B232-4547-ADEF-419FDAE82E28}" type="pres">
      <dgm:prSet presAssocID="{7845AAD4-89C6-4E27-8C2E-87484BD98EB3}" presName="childComposite" presStyleCnt="0">
        <dgm:presLayoutVars>
          <dgm:chMax val="0"/>
          <dgm:chPref val="0"/>
        </dgm:presLayoutVars>
      </dgm:prSet>
      <dgm:spPr/>
    </dgm:pt>
    <dgm:pt modelId="{151D2731-C05B-4646-85A1-F64120A8F6BD}" type="pres">
      <dgm:prSet presAssocID="{7845AAD4-89C6-4E27-8C2E-87484BD98EB3}" presName="ChildAccent" presStyleLbl="solidFgAcc1" presStyleIdx="3" presStyleCnt="13"/>
      <dgm:spPr>
        <a:scene3d>
          <a:camera prst="orthographicFront"/>
          <a:lightRig rig="threePt" dir="t"/>
        </a:scene3d>
        <a:sp3d>
          <a:bevelT/>
        </a:sp3d>
      </dgm:spPr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8"/>
          </dgm14:cNvPr>
        </a:ext>
      </dgm:extLst>
    </dgm:pt>
    <dgm:pt modelId="{6D9F8D56-4792-4C71-93D4-96AD11C64FC0}" type="pres">
      <dgm:prSet presAssocID="{7845AAD4-89C6-4E27-8C2E-87484BD98EB3}" presName="Child" presStyleLbl="revTx" presStyleIdx="4" presStyleCnt="16">
        <dgm:presLayoutVars>
          <dgm:chMax val="0"/>
          <dgm:chPref val="0"/>
          <dgm:bulletEnabled val="1"/>
        </dgm:presLayoutVars>
      </dgm:prSet>
      <dgm:spPr/>
    </dgm:pt>
    <dgm:pt modelId="{4A9209AF-27B1-4F0B-BCF6-C424384BB9C6}" type="pres">
      <dgm:prSet presAssocID="{FABCEDE8-73F2-4093-A81A-7EBCA1D8E0EC}" presName="childComposite" presStyleCnt="0">
        <dgm:presLayoutVars>
          <dgm:chMax val="0"/>
          <dgm:chPref val="0"/>
        </dgm:presLayoutVars>
      </dgm:prSet>
      <dgm:spPr/>
    </dgm:pt>
    <dgm:pt modelId="{660D7473-44FF-4782-BD1C-6A5B96450BDA}" type="pres">
      <dgm:prSet presAssocID="{FABCEDE8-73F2-4093-A81A-7EBCA1D8E0EC}" presName="ChildAccent" presStyleLbl="solidFgAcc1" presStyleIdx="4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B6089377-CCDC-4154-B7CA-A53F4F2C84A8}" type="pres">
      <dgm:prSet presAssocID="{FABCEDE8-73F2-4093-A81A-7EBCA1D8E0EC}" presName="Child" presStyleLbl="revTx" presStyleIdx="5" presStyleCnt="16">
        <dgm:presLayoutVars>
          <dgm:chMax val="0"/>
          <dgm:chPref val="0"/>
          <dgm:bulletEnabled val="1"/>
        </dgm:presLayoutVars>
      </dgm:prSet>
      <dgm:spPr/>
    </dgm:pt>
    <dgm:pt modelId="{83A8045A-FF2F-412A-B518-9D7EB4434B96}" type="pres">
      <dgm:prSet presAssocID="{CC8503A5-D868-4419-BA6A-34D6674175AA}" presName="childComposite" presStyleCnt="0">
        <dgm:presLayoutVars>
          <dgm:chMax val="0"/>
          <dgm:chPref val="0"/>
        </dgm:presLayoutVars>
      </dgm:prSet>
      <dgm:spPr/>
    </dgm:pt>
    <dgm:pt modelId="{AE034AB0-67E9-4CD7-9D6E-4A264B008728}" type="pres">
      <dgm:prSet presAssocID="{CC8503A5-D868-4419-BA6A-34D6674175AA}" presName="ChildAccent" presStyleLbl="solidFgAcc1" presStyleIdx="5" presStyleCnt="13"/>
      <dgm:spPr>
        <a:scene3d>
          <a:camera prst="orthographicFront"/>
          <a:lightRig rig="threePt" dir="t"/>
        </a:scene3d>
        <a:sp3d>
          <a:bevelT/>
        </a:sp3d>
      </dgm:spPr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0"/>
          </dgm14:cNvPr>
        </a:ext>
      </dgm:extLst>
    </dgm:pt>
    <dgm:pt modelId="{73DB5F43-64AE-4DF0-81E6-6442D7A8E8A2}" type="pres">
      <dgm:prSet presAssocID="{CC8503A5-D868-4419-BA6A-34D6674175AA}" presName="Child" presStyleLbl="revTx" presStyleIdx="6" presStyleCnt="16">
        <dgm:presLayoutVars>
          <dgm:chMax val="0"/>
          <dgm:chPref val="0"/>
          <dgm:bulletEnabled val="1"/>
        </dgm:presLayoutVars>
      </dgm:prSet>
      <dgm:spPr/>
    </dgm:pt>
    <dgm:pt modelId="{8693DC4C-3023-47A1-922C-99F9A9DC4891}" type="pres">
      <dgm:prSet presAssocID="{AA9CB2D9-865C-4388-AA57-63BF8D5C5E42}" presName="root" presStyleCnt="0">
        <dgm:presLayoutVars>
          <dgm:chMax/>
          <dgm:chPref/>
        </dgm:presLayoutVars>
      </dgm:prSet>
      <dgm:spPr/>
    </dgm:pt>
    <dgm:pt modelId="{F573F63A-0591-4243-A619-970FAEA09D59}" type="pres">
      <dgm:prSet presAssocID="{AA9CB2D9-865C-4388-AA57-63BF8D5C5E42}" presName="rootComposite" presStyleCnt="0">
        <dgm:presLayoutVars/>
      </dgm:prSet>
      <dgm:spPr/>
    </dgm:pt>
    <dgm:pt modelId="{76B503CF-FD09-45DB-9C23-6FD41CA1BA68}" type="pres">
      <dgm:prSet presAssocID="{AA9CB2D9-865C-4388-AA57-63BF8D5C5E42}" presName="ParentAccent" presStyleLbl="alignNode1" presStyleIdx="1" presStyleCnt="3" custScaleY="32551"/>
      <dgm:spPr/>
    </dgm:pt>
    <dgm:pt modelId="{C56CBA03-D944-446E-BA88-090B10DF104B}" type="pres">
      <dgm:prSet presAssocID="{AA9CB2D9-865C-4388-AA57-63BF8D5C5E42}" presName="ParentSmallAccent" presStyleLbl="fgAcc1" presStyleIdx="1" presStyleCnt="3"/>
      <dgm:spPr>
        <a:scene3d>
          <a:camera prst="orthographicFront"/>
          <a:lightRig rig="threePt" dir="t"/>
        </a:scene3d>
        <a:sp3d>
          <a:bevelT/>
        </a:sp3d>
      </dgm:spPr>
    </dgm:pt>
    <dgm:pt modelId="{4FEEA075-672C-48F1-BBF5-A7149186C2FD}" type="pres">
      <dgm:prSet presAssocID="{AA9CB2D9-865C-4388-AA57-63BF8D5C5E42}" presName="Parent" presStyleLbl="revTx" presStyleIdx="7" presStyleCnt="16">
        <dgm:presLayoutVars>
          <dgm:chMax/>
          <dgm:chPref val="4"/>
          <dgm:bulletEnabled val="1"/>
        </dgm:presLayoutVars>
      </dgm:prSet>
      <dgm:spPr/>
    </dgm:pt>
    <dgm:pt modelId="{E1962442-1EB1-43FF-BC4A-BA1B4FBD18CE}" type="pres">
      <dgm:prSet presAssocID="{AA9CB2D9-865C-4388-AA57-63BF8D5C5E42}" presName="childShape" presStyleCnt="0">
        <dgm:presLayoutVars>
          <dgm:chMax val="0"/>
          <dgm:chPref val="0"/>
        </dgm:presLayoutVars>
      </dgm:prSet>
      <dgm:spPr/>
    </dgm:pt>
    <dgm:pt modelId="{A4DE2BDE-6766-48E1-A018-3DB3FEB2FF7A}" type="pres">
      <dgm:prSet presAssocID="{7810CEC0-223D-4074-A8EB-CA5DFAAF4D4E}" presName="childComposite" presStyleCnt="0">
        <dgm:presLayoutVars>
          <dgm:chMax val="0"/>
          <dgm:chPref val="0"/>
        </dgm:presLayoutVars>
      </dgm:prSet>
      <dgm:spPr/>
    </dgm:pt>
    <dgm:pt modelId="{C68F7276-0626-48B6-B403-D8C7CB188B0D}" type="pres">
      <dgm:prSet presAssocID="{7810CEC0-223D-4074-A8EB-CA5DFAAF4D4E}" presName="ChildAccent" presStyleLbl="solidFgAcc1" presStyleIdx="6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9A377720-9081-46D0-981C-38593C1F908C}" type="pres">
      <dgm:prSet presAssocID="{7810CEC0-223D-4074-A8EB-CA5DFAAF4D4E}" presName="Child" presStyleLbl="revTx" presStyleIdx="8" presStyleCnt="16">
        <dgm:presLayoutVars>
          <dgm:chMax val="0"/>
          <dgm:chPref val="0"/>
          <dgm:bulletEnabled val="1"/>
        </dgm:presLayoutVars>
      </dgm:prSet>
      <dgm:spPr/>
    </dgm:pt>
    <dgm:pt modelId="{844381D9-84DA-47CB-98F0-716FAEABDE89}" type="pres">
      <dgm:prSet presAssocID="{B7DDE222-8A2C-4953-AC02-297B0F60E936}" presName="childComposite" presStyleCnt="0">
        <dgm:presLayoutVars>
          <dgm:chMax val="0"/>
          <dgm:chPref val="0"/>
        </dgm:presLayoutVars>
      </dgm:prSet>
      <dgm:spPr/>
    </dgm:pt>
    <dgm:pt modelId="{AB79F98A-EDD4-4868-9B95-C5CE955364F4}" type="pres">
      <dgm:prSet presAssocID="{B7DDE222-8A2C-4953-AC02-297B0F60E936}" presName="ChildAccent" presStyleLbl="solidFgAcc1" presStyleIdx="7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62CAC382-0A0D-4D93-92D6-B80561C955D2}" type="pres">
      <dgm:prSet presAssocID="{B7DDE222-8A2C-4953-AC02-297B0F60E936}" presName="Child" presStyleLbl="revTx" presStyleIdx="9" presStyleCnt="16">
        <dgm:presLayoutVars>
          <dgm:chMax val="0"/>
          <dgm:chPref val="0"/>
          <dgm:bulletEnabled val="1"/>
        </dgm:presLayoutVars>
      </dgm:prSet>
      <dgm:spPr/>
    </dgm:pt>
    <dgm:pt modelId="{C5C52CBE-A0BF-4B39-8C2F-0F64481F8908}" type="pres">
      <dgm:prSet presAssocID="{8A7D528B-70A2-4B64-9397-4D5FB73BDE62}" presName="childComposite" presStyleCnt="0">
        <dgm:presLayoutVars>
          <dgm:chMax val="0"/>
          <dgm:chPref val="0"/>
        </dgm:presLayoutVars>
      </dgm:prSet>
      <dgm:spPr/>
    </dgm:pt>
    <dgm:pt modelId="{16B51AC8-0627-44CD-954B-B6B291D95D36}" type="pres">
      <dgm:prSet presAssocID="{8A7D528B-70A2-4B64-9397-4D5FB73BDE62}" presName="ChildAccent" presStyleLbl="solidFgAcc1" presStyleIdx="8" presStyleCnt="13"/>
      <dgm:spPr>
        <a:scene3d>
          <a:camera prst="orthographicFront"/>
          <a:lightRig rig="threePt" dir="t"/>
        </a:scene3d>
        <a:sp3d>
          <a:bevelT/>
        </a:sp3d>
      </dgm:spPr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7"/>
          </dgm14:cNvPr>
        </a:ext>
      </dgm:extLst>
    </dgm:pt>
    <dgm:pt modelId="{EFBC7D29-E9FE-45C5-A322-F053F60718D0}" type="pres">
      <dgm:prSet presAssocID="{8A7D528B-70A2-4B64-9397-4D5FB73BDE62}" presName="Child" presStyleLbl="revTx" presStyleIdx="10" presStyleCnt="16">
        <dgm:presLayoutVars>
          <dgm:chMax val="0"/>
          <dgm:chPref val="0"/>
          <dgm:bulletEnabled val="1"/>
        </dgm:presLayoutVars>
      </dgm:prSet>
      <dgm:spPr/>
    </dgm:pt>
    <dgm:pt modelId="{9B83F09F-C7E4-42C0-97F3-D5D2A8448FB4}" type="pres">
      <dgm:prSet presAssocID="{3DC3576B-F60B-4E6D-B678-35EDE0E03BF3}" presName="childComposite" presStyleCnt="0">
        <dgm:presLayoutVars>
          <dgm:chMax val="0"/>
          <dgm:chPref val="0"/>
        </dgm:presLayoutVars>
      </dgm:prSet>
      <dgm:spPr/>
    </dgm:pt>
    <dgm:pt modelId="{0D2B5F29-5FAC-4BF4-B142-F8BB24FAC841}" type="pres">
      <dgm:prSet presAssocID="{3DC3576B-F60B-4E6D-B678-35EDE0E03BF3}" presName="ChildAccent" presStyleLbl="solidFgAcc1" presStyleIdx="9" presStyleCnt="13"/>
      <dgm:spPr>
        <a:scene3d>
          <a:camera prst="orthographicFront"/>
          <a:lightRig rig="threePt" dir="t"/>
        </a:scene3d>
        <a:sp3d>
          <a:bevelT/>
        </a:sp3d>
      </dgm:spPr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2"/>
          </dgm14:cNvPr>
        </a:ext>
      </dgm:extLst>
    </dgm:pt>
    <dgm:pt modelId="{63548121-0C5F-4B25-885D-D9E39E3580A0}" type="pres">
      <dgm:prSet presAssocID="{3DC3576B-F60B-4E6D-B678-35EDE0E03BF3}" presName="Child" presStyleLbl="revTx" presStyleIdx="11" presStyleCnt="16">
        <dgm:presLayoutVars>
          <dgm:chMax val="0"/>
          <dgm:chPref val="0"/>
          <dgm:bulletEnabled val="1"/>
        </dgm:presLayoutVars>
      </dgm:prSet>
      <dgm:spPr/>
    </dgm:pt>
    <dgm:pt modelId="{2E0CF772-AFB6-4934-9CE6-897A97DAD861}" type="pres">
      <dgm:prSet presAssocID="{3F8A442A-0570-4B6F-8A1E-1FF18166D4F4}" presName="root" presStyleCnt="0">
        <dgm:presLayoutVars>
          <dgm:chMax/>
          <dgm:chPref/>
        </dgm:presLayoutVars>
      </dgm:prSet>
      <dgm:spPr/>
    </dgm:pt>
    <dgm:pt modelId="{5E9A0C50-75D0-48B0-AC60-E3ED75B6DA53}" type="pres">
      <dgm:prSet presAssocID="{3F8A442A-0570-4B6F-8A1E-1FF18166D4F4}" presName="rootComposite" presStyleCnt="0">
        <dgm:presLayoutVars/>
      </dgm:prSet>
      <dgm:spPr/>
    </dgm:pt>
    <dgm:pt modelId="{FE3B500C-90A3-4336-8B22-1D1B92C66064}" type="pres">
      <dgm:prSet presAssocID="{3F8A442A-0570-4B6F-8A1E-1FF18166D4F4}" presName="ParentAccent" presStyleLbl="alignNode1" presStyleIdx="2" presStyleCnt="3" custFlipVert="1" custScaleY="29082"/>
      <dgm:spPr/>
    </dgm:pt>
    <dgm:pt modelId="{2E3C9294-8CF6-4FE0-B8E6-55E371E5A101}" type="pres">
      <dgm:prSet presAssocID="{3F8A442A-0570-4B6F-8A1E-1FF18166D4F4}" presName="ParentSmallAccent" presStyleLbl="fgAcc1" presStyleIdx="2" presStyleCnt="3"/>
      <dgm:spPr>
        <a:scene3d>
          <a:camera prst="orthographicFront"/>
          <a:lightRig rig="threePt" dir="t"/>
        </a:scene3d>
        <a:sp3d>
          <a:bevelT/>
        </a:sp3d>
      </dgm:spPr>
    </dgm:pt>
    <dgm:pt modelId="{FFCFB9DD-1AE7-4F34-9EEE-2B491C41AEC7}" type="pres">
      <dgm:prSet presAssocID="{3F8A442A-0570-4B6F-8A1E-1FF18166D4F4}" presName="Parent" presStyleLbl="revTx" presStyleIdx="12" presStyleCnt="16">
        <dgm:presLayoutVars>
          <dgm:chMax/>
          <dgm:chPref val="4"/>
          <dgm:bulletEnabled val="1"/>
        </dgm:presLayoutVars>
      </dgm:prSet>
      <dgm:spPr/>
    </dgm:pt>
    <dgm:pt modelId="{D5E9FF6C-85C9-44E2-996D-882CAE18E097}" type="pres">
      <dgm:prSet presAssocID="{3F8A442A-0570-4B6F-8A1E-1FF18166D4F4}" presName="childShape" presStyleCnt="0">
        <dgm:presLayoutVars>
          <dgm:chMax val="0"/>
          <dgm:chPref val="0"/>
        </dgm:presLayoutVars>
      </dgm:prSet>
      <dgm:spPr/>
    </dgm:pt>
    <dgm:pt modelId="{A8DFA5DF-E39B-491E-91B2-EE3FA74AB099}" type="pres">
      <dgm:prSet presAssocID="{E3B129D9-4E8D-47A6-94EB-BBD50B4C34D9}" presName="childComposite" presStyleCnt="0">
        <dgm:presLayoutVars>
          <dgm:chMax val="0"/>
          <dgm:chPref val="0"/>
        </dgm:presLayoutVars>
      </dgm:prSet>
      <dgm:spPr/>
    </dgm:pt>
    <dgm:pt modelId="{B8A58F70-C87D-4E8E-9671-CDD4F2842040}" type="pres">
      <dgm:prSet presAssocID="{E3B129D9-4E8D-47A6-94EB-BBD50B4C34D9}" presName="ChildAccent" presStyleLbl="solidFgAcc1" presStyleIdx="10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B6131221-69C6-45A9-A07B-39CC19858D0A}" type="pres">
      <dgm:prSet presAssocID="{E3B129D9-4E8D-47A6-94EB-BBD50B4C34D9}" presName="Child" presStyleLbl="revTx" presStyleIdx="13" presStyleCnt="16">
        <dgm:presLayoutVars>
          <dgm:chMax val="0"/>
          <dgm:chPref val="0"/>
          <dgm:bulletEnabled val="1"/>
        </dgm:presLayoutVars>
      </dgm:prSet>
      <dgm:spPr/>
    </dgm:pt>
    <dgm:pt modelId="{2B28DB19-E835-4E84-8D81-6CD35610E869}" type="pres">
      <dgm:prSet presAssocID="{CD74A110-86F4-4518-B676-A88B55A7FF60}" presName="childComposite" presStyleCnt="0">
        <dgm:presLayoutVars>
          <dgm:chMax val="0"/>
          <dgm:chPref val="0"/>
        </dgm:presLayoutVars>
      </dgm:prSet>
      <dgm:spPr/>
    </dgm:pt>
    <dgm:pt modelId="{29987478-FEB5-4BDB-B3A0-1D338FBFE33E}" type="pres">
      <dgm:prSet presAssocID="{CD74A110-86F4-4518-B676-A88B55A7FF60}" presName="ChildAccent" presStyleLbl="solidFgAcc1" presStyleIdx="11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CAD6E161-42D3-40C3-813D-625432D84C01}" type="pres">
      <dgm:prSet presAssocID="{CD74A110-86F4-4518-B676-A88B55A7FF60}" presName="Child" presStyleLbl="revTx" presStyleIdx="14" presStyleCnt="16">
        <dgm:presLayoutVars>
          <dgm:chMax val="0"/>
          <dgm:chPref val="0"/>
          <dgm:bulletEnabled val="1"/>
        </dgm:presLayoutVars>
      </dgm:prSet>
      <dgm:spPr/>
    </dgm:pt>
    <dgm:pt modelId="{3451E420-0B51-487E-83C2-B04620981790}" type="pres">
      <dgm:prSet presAssocID="{27A11527-BF93-47FC-90D4-E91987DD33D0}" presName="childComposite" presStyleCnt="0">
        <dgm:presLayoutVars>
          <dgm:chMax val="0"/>
          <dgm:chPref val="0"/>
        </dgm:presLayoutVars>
      </dgm:prSet>
      <dgm:spPr/>
    </dgm:pt>
    <dgm:pt modelId="{C88D9986-AD8C-4179-8795-C984C7802163}" type="pres">
      <dgm:prSet presAssocID="{27A11527-BF93-47FC-90D4-E91987DD33D0}" presName="ChildAccent" presStyleLbl="solidFgAcc1" presStyleIdx="12" presStyleCnt="13"/>
      <dgm:spPr>
        <a:scene3d>
          <a:camera prst="orthographicFront"/>
          <a:lightRig rig="threePt" dir="t"/>
        </a:scene3d>
        <a:sp3d>
          <a:bevelT/>
        </a:sp3d>
      </dgm:spPr>
    </dgm:pt>
    <dgm:pt modelId="{0C47E27B-D76F-4315-ACB2-6D22E8668DB4}" type="pres">
      <dgm:prSet presAssocID="{27A11527-BF93-47FC-90D4-E91987DD33D0}" presName="Child" presStyleLbl="revTx" presStyleIdx="15" presStyleCnt="16">
        <dgm:presLayoutVars>
          <dgm:chMax val="0"/>
          <dgm:chPref val="0"/>
          <dgm:bulletEnabled val="1"/>
        </dgm:presLayoutVars>
      </dgm:prSet>
      <dgm:spPr/>
    </dgm:pt>
  </dgm:ptLst>
  <dgm:cxnLst>
    <dgm:cxn modelId="{41054FF4-0070-4DD2-87D8-3D6527A9AE54}" srcId="{3F8A442A-0570-4B6F-8A1E-1FF18166D4F4}" destId="{27A11527-BF93-47FC-90D4-E91987DD33D0}" srcOrd="2" destOrd="0" parTransId="{28E4A582-02D9-47F8-8C12-5E00261DBA9F}" sibTransId="{A49501F6-FF77-45FB-AD8B-FF7F6E2B1849}"/>
    <dgm:cxn modelId="{0A152DEB-020F-48D1-850B-2C916D32FD65}" srcId="{5508A419-2448-4FC3-BBEE-BCC95156E709}" destId="{5B73B920-FC48-4B19-8102-01E7D6717984}" srcOrd="1" destOrd="0" parTransId="{719A7AB5-B671-464E-ABE2-710F815A1B63}" sibTransId="{C51C4180-3D79-40D8-9BD1-3D937CA9BEBA}"/>
    <dgm:cxn modelId="{FDD8B54F-6AFD-4AF0-8713-36BF1C7E0584}" type="presOf" srcId="{3F8A442A-0570-4B6F-8A1E-1FF18166D4F4}" destId="{FFCFB9DD-1AE7-4F34-9EEE-2B491C41AEC7}" srcOrd="0" destOrd="0" presId="urn:microsoft.com/office/officeart/2008/layout/SquareAccentList"/>
    <dgm:cxn modelId="{A0CCF2F5-8E21-4972-BEE1-531682A161F5}" type="presOf" srcId="{5B73B920-FC48-4B19-8102-01E7D6717984}" destId="{0F80E0B2-26E4-4DE9-8B48-5BCFA6AE5ADE}" srcOrd="0" destOrd="0" presId="urn:microsoft.com/office/officeart/2008/layout/SquareAccentList"/>
    <dgm:cxn modelId="{14B58B2B-B9DA-414B-9FFA-4AA57AEDF5BC}" type="presOf" srcId="{E726BAE8-A4DA-460F-9FB6-3BDDAFC3598A}" destId="{0F80E0B2-26E4-4DE9-8B48-5BCFA6AE5ADE}" srcOrd="0" destOrd="2" presId="urn:microsoft.com/office/officeart/2008/layout/SquareAccentList"/>
    <dgm:cxn modelId="{2C4F599B-9554-4536-92F3-2940305218E7}" srcId="{AA9CB2D9-865C-4388-AA57-63BF8D5C5E42}" destId="{3DC3576B-F60B-4E6D-B678-35EDE0E03BF3}" srcOrd="3" destOrd="0" parTransId="{5789F8B4-178D-4A91-B807-3EA6BAA49ACF}" sibTransId="{33BFE0BD-4EEE-4254-98C2-F571AE4ACA94}"/>
    <dgm:cxn modelId="{D19819AE-0F3F-45A8-9D31-B840E0E52208}" srcId="{AA9CB2D9-865C-4388-AA57-63BF8D5C5E42}" destId="{7810CEC0-223D-4074-A8EB-CA5DFAAF4D4E}" srcOrd="0" destOrd="0" parTransId="{0AE6F3DC-D374-4B2D-9FAF-82F76B90F6B2}" sibTransId="{137B32D8-14CD-4E50-A0B8-9957376CE5CC}"/>
    <dgm:cxn modelId="{276934DA-361C-4F0F-B0B9-C52070E44FB7}" type="presOf" srcId="{7810CEC0-223D-4074-A8EB-CA5DFAAF4D4E}" destId="{9A377720-9081-46D0-981C-38593C1F908C}" srcOrd="0" destOrd="0" presId="urn:microsoft.com/office/officeart/2008/layout/SquareAccentList"/>
    <dgm:cxn modelId="{288D1519-CD55-4E34-9E35-2605B6E98E21}" type="presOf" srcId="{27A11527-BF93-47FC-90D4-E91987DD33D0}" destId="{0C47E27B-D76F-4315-ACB2-6D22E8668DB4}" srcOrd="0" destOrd="0" presId="urn:microsoft.com/office/officeart/2008/layout/SquareAccentList"/>
    <dgm:cxn modelId="{B77CBCD5-DDAD-428D-BF70-E87741F098C4}" type="presOf" srcId="{B4580181-F9C5-4B86-97C7-A8921AF357DF}" destId="{63CFA229-4570-45F5-B697-6539BCD43979}" srcOrd="0" destOrd="0" presId="urn:microsoft.com/office/officeart/2008/layout/SquareAccentList"/>
    <dgm:cxn modelId="{F9E7CCAC-91FC-4611-AF23-353CE2B2ABE8}" srcId="{631A71A3-705E-4230-ABE6-3CF4158DA496}" destId="{AA9CB2D9-865C-4388-AA57-63BF8D5C5E42}" srcOrd="1" destOrd="0" parTransId="{78309A0D-4BC4-40D3-A1DA-6E50E5208181}" sibTransId="{A61B63D1-85E2-472E-8491-9731D9E7BEFC}"/>
    <dgm:cxn modelId="{D63C808C-5323-4CDA-A56E-15A609677777}" type="presOf" srcId="{8A7D528B-70A2-4B64-9397-4D5FB73BDE62}" destId="{EFBC7D29-E9FE-45C5-A322-F053F60718D0}" srcOrd="0" destOrd="0" presId="urn:microsoft.com/office/officeart/2008/layout/SquareAccentList"/>
    <dgm:cxn modelId="{CBE4587E-F703-40FB-BD3C-52AA38684559}" type="presOf" srcId="{CD74A110-86F4-4518-B676-A88B55A7FF60}" destId="{CAD6E161-42D3-40C3-813D-625432D84C01}" srcOrd="0" destOrd="0" presId="urn:microsoft.com/office/officeart/2008/layout/SquareAccentList"/>
    <dgm:cxn modelId="{281E5492-DCE1-4694-99E4-7305121959FB}" type="presOf" srcId="{DBDCE386-ABCA-4DA3-9D62-87EFC07F9DA9}" destId="{0F80E0B2-26E4-4DE9-8B48-5BCFA6AE5ADE}" srcOrd="0" destOrd="1" presId="urn:microsoft.com/office/officeart/2008/layout/SquareAccentList"/>
    <dgm:cxn modelId="{471EDDF7-A956-4668-9499-625D5613418D}" type="presOf" srcId="{631A71A3-705E-4230-ABE6-3CF4158DA496}" destId="{F5DC177A-153C-4B37-BEAE-E6B184921A27}" srcOrd="0" destOrd="0" presId="urn:microsoft.com/office/officeart/2008/layout/SquareAccentList"/>
    <dgm:cxn modelId="{66E95378-FBC1-4B46-8435-A6CBD5BDD06A}" srcId="{3F8A442A-0570-4B6F-8A1E-1FF18166D4F4}" destId="{CD74A110-86F4-4518-B676-A88B55A7FF60}" srcOrd="1" destOrd="0" parTransId="{4A5172F7-AB06-4611-84E1-4D0947FD1041}" sibTransId="{C3FD733F-EF7C-485D-BDC9-880291D9D3DC}"/>
    <dgm:cxn modelId="{2493CE1E-2384-4F25-A309-5441F1BF4263}" type="presOf" srcId="{3DC3576B-F60B-4E6D-B678-35EDE0E03BF3}" destId="{63548121-0C5F-4B25-885D-D9E39E3580A0}" srcOrd="0" destOrd="0" presId="urn:microsoft.com/office/officeart/2008/layout/SquareAccentList"/>
    <dgm:cxn modelId="{5B86E880-A008-4E3A-B97C-2F06E7D48F6A}" type="presOf" srcId="{FABCEDE8-73F2-4093-A81A-7EBCA1D8E0EC}" destId="{B6089377-CCDC-4154-B7CA-A53F4F2C84A8}" srcOrd="0" destOrd="0" presId="urn:microsoft.com/office/officeart/2008/layout/SquareAccentList"/>
    <dgm:cxn modelId="{982D438F-BE7E-4831-ADD1-E61755EF21FE}" srcId="{5B73B920-FC48-4B19-8102-01E7D6717984}" destId="{E726BAE8-A4DA-460F-9FB6-3BDDAFC3598A}" srcOrd="1" destOrd="0" parTransId="{E13A7FE1-12E2-460D-9EED-4B41774863E4}" sibTransId="{D7BCA50C-3DF4-4284-B9A4-563BD559A680}"/>
    <dgm:cxn modelId="{AD0D6F58-BAE2-4C6A-8532-717504A268DD}" srcId="{5508A419-2448-4FC3-BBEE-BCC95156E709}" destId="{B4580181-F9C5-4B86-97C7-A8921AF357DF}" srcOrd="2" destOrd="0" parTransId="{E1DBB10E-95E3-4E47-BBED-AE482880FD65}" sibTransId="{91327907-728F-42A4-BA5F-04985FC229F4}"/>
    <dgm:cxn modelId="{B7D0873D-FED0-4D8F-B089-4400584DF331}" type="presOf" srcId="{AA9CB2D9-865C-4388-AA57-63BF8D5C5E42}" destId="{4FEEA075-672C-48F1-BBF5-A7149186C2FD}" srcOrd="0" destOrd="0" presId="urn:microsoft.com/office/officeart/2008/layout/SquareAccentList"/>
    <dgm:cxn modelId="{D904F5CD-9FA3-4CBE-A1DD-C464D9711BFA}" srcId="{5508A419-2448-4FC3-BBEE-BCC95156E709}" destId="{CC8503A5-D868-4419-BA6A-34D6674175AA}" srcOrd="5" destOrd="0" parTransId="{24CCA4D3-2C31-4742-B307-2E2185E88151}" sibTransId="{00F7DADF-46A5-4500-829B-A609C59B4E4F}"/>
    <dgm:cxn modelId="{4B2CC85D-ABB2-44B1-97A9-2A9C63E74FCC}" srcId="{AA9CB2D9-865C-4388-AA57-63BF8D5C5E42}" destId="{8A7D528B-70A2-4B64-9397-4D5FB73BDE62}" srcOrd="2" destOrd="0" parTransId="{089CE9E8-EA12-4E74-BC7B-B074359DFE95}" sibTransId="{B4138E32-DEC7-45B6-A01C-DCAF089D03BB}"/>
    <dgm:cxn modelId="{CEEC39C9-87CD-4488-A9C1-FDC20E0F2FBD}" srcId="{5508A419-2448-4FC3-BBEE-BCC95156E709}" destId="{512F52D4-21A4-4FDA-A555-E6BB511D7B3B}" srcOrd="0" destOrd="0" parTransId="{519CFA46-B0E1-4EC8-914F-A7B4894DD26A}" sibTransId="{1071BBCB-57AB-4F9E-9FA1-856C5D190A1A}"/>
    <dgm:cxn modelId="{31415A9C-AEA7-4B38-ADD8-93DC390780A0}" srcId="{631A71A3-705E-4230-ABE6-3CF4158DA496}" destId="{3F8A442A-0570-4B6F-8A1E-1FF18166D4F4}" srcOrd="2" destOrd="0" parTransId="{883EB48B-E072-4719-9D05-555DAC0C106A}" sibTransId="{F3983511-E241-4F15-8021-393743047A99}"/>
    <dgm:cxn modelId="{EDA4EC72-E44A-4227-B0B6-447D7B227438}" srcId="{AA9CB2D9-865C-4388-AA57-63BF8D5C5E42}" destId="{B7DDE222-8A2C-4953-AC02-297B0F60E936}" srcOrd="1" destOrd="0" parTransId="{84A1923E-28C9-43F7-916D-DBF14D2C0F40}" sibTransId="{CDDAFF3E-AA0B-4379-B8C5-F5D559BC8717}"/>
    <dgm:cxn modelId="{0DB231AE-CCC1-44A2-9437-1B8223E38AAF}" srcId="{5B73B920-FC48-4B19-8102-01E7D6717984}" destId="{0023917C-1FBC-41B7-9A98-6F1B47C33479}" srcOrd="4" destOrd="0" parTransId="{72155737-5612-4FAD-B58E-7AA9592E0473}" sibTransId="{0370254D-7A4A-4D87-A14F-21C6302FE9D8}"/>
    <dgm:cxn modelId="{50EEF3C4-E3FF-4D86-8478-B89C25433F87}" type="presOf" srcId="{CC8503A5-D868-4419-BA6A-34D6674175AA}" destId="{73DB5F43-64AE-4DF0-81E6-6442D7A8E8A2}" srcOrd="0" destOrd="0" presId="urn:microsoft.com/office/officeart/2008/layout/SquareAccentList"/>
    <dgm:cxn modelId="{415C7441-076D-44B2-98E1-ADD30552598B}" type="presOf" srcId="{51F6B5A6-FCEF-484A-93A5-7DF78DB159B4}" destId="{0F80E0B2-26E4-4DE9-8B48-5BCFA6AE5ADE}" srcOrd="0" destOrd="3" presId="urn:microsoft.com/office/officeart/2008/layout/SquareAccentList"/>
    <dgm:cxn modelId="{6C673075-307C-43C5-9B42-EA8F0B72AFB5}" srcId="{5B73B920-FC48-4B19-8102-01E7D6717984}" destId="{E7CC0F45-4F8D-4F1B-A70D-328898EAFADE}" srcOrd="3" destOrd="0" parTransId="{596B6F78-04AA-41B6-89B5-ABB47B427A18}" sibTransId="{8E74DFB5-B075-46A8-B977-4093ACBE16BF}"/>
    <dgm:cxn modelId="{0F46E1DE-6EA7-4AE3-BFBE-528017782E57}" type="presOf" srcId="{5508A419-2448-4FC3-BBEE-BCC95156E709}" destId="{675178D7-EB9F-4A95-BC6A-610DF29D61DF}" srcOrd="0" destOrd="0" presId="urn:microsoft.com/office/officeart/2008/layout/SquareAccentList"/>
    <dgm:cxn modelId="{1F22799D-ECA3-4CD3-BA82-B695A311AF0B}" type="presOf" srcId="{512F52D4-21A4-4FDA-A555-E6BB511D7B3B}" destId="{CA611B6C-9A32-47EF-A599-4B8B296F8269}" srcOrd="0" destOrd="0" presId="urn:microsoft.com/office/officeart/2008/layout/SquareAccentList"/>
    <dgm:cxn modelId="{21873B05-24A3-449A-A5F8-21B49251135F}" srcId="{631A71A3-705E-4230-ABE6-3CF4158DA496}" destId="{5508A419-2448-4FC3-BBEE-BCC95156E709}" srcOrd="0" destOrd="0" parTransId="{9B430EFB-A087-4761-9891-A20A800E64C8}" sibTransId="{E72DB71A-C885-4FC2-9C13-C3B073DBF86F}"/>
    <dgm:cxn modelId="{349AA018-DFB4-40E1-B7BB-645CA1A9671F}" type="presOf" srcId="{7845AAD4-89C6-4E27-8C2E-87484BD98EB3}" destId="{6D9F8D56-4792-4C71-93D4-96AD11C64FC0}" srcOrd="0" destOrd="0" presId="urn:microsoft.com/office/officeart/2008/layout/SquareAccentList"/>
    <dgm:cxn modelId="{55975838-797D-40B7-9BEC-F5B19C4587E5}" type="presOf" srcId="{0023917C-1FBC-41B7-9A98-6F1B47C33479}" destId="{0F80E0B2-26E4-4DE9-8B48-5BCFA6AE5ADE}" srcOrd="0" destOrd="5" presId="urn:microsoft.com/office/officeart/2008/layout/SquareAccentList"/>
    <dgm:cxn modelId="{F4B55CA7-0E80-41D2-BC77-AF7F37003674}" srcId="{5508A419-2448-4FC3-BBEE-BCC95156E709}" destId="{FABCEDE8-73F2-4093-A81A-7EBCA1D8E0EC}" srcOrd="4" destOrd="0" parTransId="{075BF9E9-4076-43CE-B542-281EF3A3DA8A}" sibTransId="{803480BF-2A84-45DE-B4A4-EF1A0D3F990A}"/>
    <dgm:cxn modelId="{CC4AC9D9-3F67-415F-B429-F67A1E93AA25}" srcId="{5508A419-2448-4FC3-BBEE-BCC95156E709}" destId="{7845AAD4-89C6-4E27-8C2E-87484BD98EB3}" srcOrd="3" destOrd="0" parTransId="{EE143220-F270-4598-ADB2-D99F5A29D9C4}" sibTransId="{266F5BEC-03E0-4F16-B45F-F8CDB96A8CEE}"/>
    <dgm:cxn modelId="{6B1D8815-4A50-4CBF-9D4D-C2EBFD31EF73}" srcId="{5B73B920-FC48-4B19-8102-01E7D6717984}" destId="{DBDCE386-ABCA-4DA3-9D62-87EFC07F9DA9}" srcOrd="0" destOrd="0" parTransId="{A9254791-31F0-41E3-A0AB-66624D3D53BD}" sibTransId="{35D86353-1274-4591-916B-9B46348E9717}"/>
    <dgm:cxn modelId="{3418E211-EB7B-4002-B3BF-1F85D703A913}" type="presOf" srcId="{E7CC0F45-4F8D-4F1B-A70D-328898EAFADE}" destId="{0F80E0B2-26E4-4DE9-8B48-5BCFA6AE5ADE}" srcOrd="0" destOrd="4" presId="urn:microsoft.com/office/officeart/2008/layout/SquareAccentList"/>
    <dgm:cxn modelId="{E6D7A70F-9F4B-4A6A-8160-855963C0F46D}" srcId="{5B73B920-FC48-4B19-8102-01E7D6717984}" destId="{51F6B5A6-FCEF-484A-93A5-7DF78DB159B4}" srcOrd="2" destOrd="0" parTransId="{0B0A3492-5F58-42DB-A131-5F8CD1E4B92C}" sibTransId="{933C2183-8F13-4CEC-97B7-497AF2332BD7}"/>
    <dgm:cxn modelId="{B3B4D844-E90D-47E7-8065-D993210F4410}" type="presOf" srcId="{E3B129D9-4E8D-47A6-94EB-BBD50B4C34D9}" destId="{B6131221-69C6-45A9-A07B-39CC19858D0A}" srcOrd="0" destOrd="0" presId="urn:microsoft.com/office/officeart/2008/layout/SquareAccentList"/>
    <dgm:cxn modelId="{A9FFDB2A-3AB7-4623-973D-1F19998DEA65}" type="presOf" srcId="{B7DDE222-8A2C-4953-AC02-297B0F60E936}" destId="{62CAC382-0A0D-4D93-92D6-B80561C955D2}" srcOrd="0" destOrd="0" presId="urn:microsoft.com/office/officeart/2008/layout/SquareAccentList"/>
    <dgm:cxn modelId="{B89A9120-6882-45C1-B40C-497A755E0534}" srcId="{3F8A442A-0570-4B6F-8A1E-1FF18166D4F4}" destId="{E3B129D9-4E8D-47A6-94EB-BBD50B4C34D9}" srcOrd="0" destOrd="0" parTransId="{695CBC2B-7436-448C-8230-10D2E61EAC95}" sibTransId="{16AAFD5D-184D-4212-8120-FC30FD9EE2B9}"/>
    <dgm:cxn modelId="{C70345B9-D6C0-4431-BB86-31E58B17CA08}" type="presParOf" srcId="{F5DC177A-153C-4B37-BEAE-E6B184921A27}" destId="{2CBFCB2E-895D-4BC2-9A59-389777AD7E29}" srcOrd="0" destOrd="0" presId="urn:microsoft.com/office/officeart/2008/layout/SquareAccentList"/>
    <dgm:cxn modelId="{32A2DE86-5C56-4257-BA26-5E1A54FB96BC}" type="presParOf" srcId="{2CBFCB2E-895D-4BC2-9A59-389777AD7E29}" destId="{90B1C894-6258-4FBA-AB29-612782D5E1E4}" srcOrd="0" destOrd="0" presId="urn:microsoft.com/office/officeart/2008/layout/SquareAccentList"/>
    <dgm:cxn modelId="{D24839D2-C6CB-4474-B651-4F81E40B620F}" type="presParOf" srcId="{90B1C894-6258-4FBA-AB29-612782D5E1E4}" destId="{246DBDD8-9725-4E95-9410-D40DE9008C5A}" srcOrd="0" destOrd="0" presId="urn:microsoft.com/office/officeart/2008/layout/SquareAccentList"/>
    <dgm:cxn modelId="{C07A3C6B-E1D2-431D-9652-780D982E6D57}" type="presParOf" srcId="{90B1C894-6258-4FBA-AB29-612782D5E1E4}" destId="{DAE3D9E5-6151-4A32-9FC5-11022AF375D8}" srcOrd="1" destOrd="0" presId="urn:microsoft.com/office/officeart/2008/layout/SquareAccentList"/>
    <dgm:cxn modelId="{BDE520E8-43C2-47E0-9A79-D91AD6A7D0D4}" type="presParOf" srcId="{90B1C894-6258-4FBA-AB29-612782D5E1E4}" destId="{675178D7-EB9F-4A95-BC6A-610DF29D61DF}" srcOrd="2" destOrd="0" presId="urn:microsoft.com/office/officeart/2008/layout/SquareAccentList"/>
    <dgm:cxn modelId="{F92C7AE4-BDC6-4DC6-8877-C8F0E1E7771A}" type="presParOf" srcId="{2CBFCB2E-895D-4BC2-9A59-389777AD7E29}" destId="{00E32F2F-FB78-4C01-944B-B5D4FD6E1EBE}" srcOrd="1" destOrd="0" presId="urn:microsoft.com/office/officeart/2008/layout/SquareAccentList"/>
    <dgm:cxn modelId="{1BD150F3-828F-463C-8868-E203779B3CF4}" type="presParOf" srcId="{00E32F2F-FB78-4C01-944B-B5D4FD6E1EBE}" destId="{B9A70663-D23E-4DE9-B0D7-F5F4349FBFD9}" srcOrd="0" destOrd="0" presId="urn:microsoft.com/office/officeart/2008/layout/SquareAccentList"/>
    <dgm:cxn modelId="{B7F5E173-58B4-46EE-B6F4-B097489BEC40}" type="presParOf" srcId="{B9A70663-D23E-4DE9-B0D7-F5F4349FBFD9}" destId="{2A3F4979-A1EC-46B0-8A19-BE7141957C10}" srcOrd="0" destOrd="0" presId="urn:microsoft.com/office/officeart/2008/layout/SquareAccentList"/>
    <dgm:cxn modelId="{99ADDB39-1C6A-4D3F-BB64-6DA5584BF335}" type="presParOf" srcId="{B9A70663-D23E-4DE9-B0D7-F5F4349FBFD9}" destId="{CA611B6C-9A32-47EF-A599-4B8B296F8269}" srcOrd="1" destOrd="0" presId="urn:microsoft.com/office/officeart/2008/layout/SquareAccentList"/>
    <dgm:cxn modelId="{B0E61074-4B9E-4796-984E-E43C111A55EF}" type="presParOf" srcId="{00E32F2F-FB78-4C01-944B-B5D4FD6E1EBE}" destId="{163F86A8-F01B-43BB-9750-7399F330E22D}" srcOrd="1" destOrd="0" presId="urn:microsoft.com/office/officeart/2008/layout/SquareAccentList"/>
    <dgm:cxn modelId="{FA213C6C-11B9-4444-9851-E7C676C9D28D}" type="presParOf" srcId="{163F86A8-F01B-43BB-9750-7399F330E22D}" destId="{71A32A06-0182-4B0F-A17B-2C2C0F9BA721}" srcOrd="0" destOrd="0" presId="urn:microsoft.com/office/officeart/2008/layout/SquareAccentList"/>
    <dgm:cxn modelId="{D4742BE3-768A-4692-97FF-EFC96F8CA456}" type="presParOf" srcId="{163F86A8-F01B-43BB-9750-7399F330E22D}" destId="{0F80E0B2-26E4-4DE9-8B48-5BCFA6AE5ADE}" srcOrd="1" destOrd="0" presId="urn:microsoft.com/office/officeart/2008/layout/SquareAccentList"/>
    <dgm:cxn modelId="{E7D09EE0-D7CE-4475-903A-B04CB08F9814}" type="presParOf" srcId="{00E32F2F-FB78-4C01-944B-B5D4FD6E1EBE}" destId="{100F3228-6AB8-444D-B1CD-1CBAF7336FE4}" srcOrd="2" destOrd="0" presId="urn:microsoft.com/office/officeart/2008/layout/SquareAccentList"/>
    <dgm:cxn modelId="{830C34E7-EE65-47FD-A335-CDE2DD6DD35F}" type="presParOf" srcId="{100F3228-6AB8-444D-B1CD-1CBAF7336FE4}" destId="{2723714F-C90D-4662-A552-15036040E264}" srcOrd="0" destOrd="0" presId="urn:microsoft.com/office/officeart/2008/layout/SquareAccentList"/>
    <dgm:cxn modelId="{5161660B-CE09-4BA8-A9ED-DADDA85CF026}" type="presParOf" srcId="{100F3228-6AB8-444D-B1CD-1CBAF7336FE4}" destId="{63CFA229-4570-45F5-B697-6539BCD43979}" srcOrd="1" destOrd="0" presId="urn:microsoft.com/office/officeart/2008/layout/SquareAccentList"/>
    <dgm:cxn modelId="{DE96ACFE-C845-45D0-8586-2C75D027829E}" type="presParOf" srcId="{00E32F2F-FB78-4C01-944B-B5D4FD6E1EBE}" destId="{E3EFBCA0-B232-4547-ADEF-419FDAE82E28}" srcOrd="3" destOrd="0" presId="urn:microsoft.com/office/officeart/2008/layout/SquareAccentList"/>
    <dgm:cxn modelId="{023E8BA9-752D-4C62-B2AB-BEC08909ADA5}" type="presParOf" srcId="{E3EFBCA0-B232-4547-ADEF-419FDAE82E28}" destId="{151D2731-C05B-4646-85A1-F64120A8F6BD}" srcOrd="0" destOrd="0" presId="urn:microsoft.com/office/officeart/2008/layout/SquareAccentList"/>
    <dgm:cxn modelId="{BAA38FBB-2CA1-418A-950A-E4ABAFA6061C}" type="presParOf" srcId="{E3EFBCA0-B232-4547-ADEF-419FDAE82E28}" destId="{6D9F8D56-4792-4C71-93D4-96AD11C64FC0}" srcOrd="1" destOrd="0" presId="urn:microsoft.com/office/officeart/2008/layout/SquareAccentList"/>
    <dgm:cxn modelId="{5360A231-6AD0-4B9A-9F10-5ACEFF734D59}" type="presParOf" srcId="{00E32F2F-FB78-4C01-944B-B5D4FD6E1EBE}" destId="{4A9209AF-27B1-4F0B-BCF6-C424384BB9C6}" srcOrd="4" destOrd="0" presId="urn:microsoft.com/office/officeart/2008/layout/SquareAccentList"/>
    <dgm:cxn modelId="{5376B633-8441-43E3-8752-6AE664340BA4}" type="presParOf" srcId="{4A9209AF-27B1-4F0B-BCF6-C424384BB9C6}" destId="{660D7473-44FF-4782-BD1C-6A5B96450BDA}" srcOrd="0" destOrd="0" presId="urn:microsoft.com/office/officeart/2008/layout/SquareAccentList"/>
    <dgm:cxn modelId="{121D22B4-49B8-4252-B323-76ACD792800B}" type="presParOf" srcId="{4A9209AF-27B1-4F0B-BCF6-C424384BB9C6}" destId="{B6089377-CCDC-4154-B7CA-A53F4F2C84A8}" srcOrd="1" destOrd="0" presId="urn:microsoft.com/office/officeart/2008/layout/SquareAccentList"/>
    <dgm:cxn modelId="{32E1716E-EA9A-4988-8929-9E7A6553C91B}" type="presParOf" srcId="{00E32F2F-FB78-4C01-944B-B5D4FD6E1EBE}" destId="{83A8045A-FF2F-412A-B518-9D7EB4434B96}" srcOrd="5" destOrd="0" presId="urn:microsoft.com/office/officeart/2008/layout/SquareAccentList"/>
    <dgm:cxn modelId="{9489116E-8974-4419-BCF5-FA3B8266999B}" type="presParOf" srcId="{83A8045A-FF2F-412A-B518-9D7EB4434B96}" destId="{AE034AB0-67E9-4CD7-9D6E-4A264B008728}" srcOrd="0" destOrd="0" presId="urn:microsoft.com/office/officeart/2008/layout/SquareAccentList"/>
    <dgm:cxn modelId="{67539D24-A15C-4F0E-ABC7-713D6381627A}" type="presParOf" srcId="{83A8045A-FF2F-412A-B518-9D7EB4434B96}" destId="{73DB5F43-64AE-4DF0-81E6-6442D7A8E8A2}" srcOrd="1" destOrd="0" presId="urn:microsoft.com/office/officeart/2008/layout/SquareAccentList"/>
    <dgm:cxn modelId="{AD3AA3FF-DE6B-47A3-B996-97DFE9060664}" type="presParOf" srcId="{F5DC177A-153C-4B37-BEAE-E6B184921A27}" destId="{8693DC4C-3023-47A1-922C-99F9A9DC4891}" srcOrd="1" destOrd="0" presId="urn:microsoft.com/office/officeart/2008/layout/SquareAccentList"/>
    <dgm:cxn modelId="{89C2D5B5-CB13-49FA-9A88-BBC542EFACE0}" type="presParOf" srcId="{8693DC4C-3023-47A1-922C-99F9A9DC4891}" destId="{F573F63A-0591-4243-A619-970FAEA09D59}" srcOrd="0" destOrd="0" presId="urn:microsoft.com/office/officeart/2008/layout/SquareAccentList"/>
    <dgm:cxn modelId="{BF2FACA8-DAA5-4C61-87D9-15379E430422}" type="presParOf" srcId="{F573F63A-0591-4243-A619-970FAEA09D59}" destId="{76B503CF-FD09-45DB-9C23-6FD41CA1BA68}" srcOrd="0" destOrd="0" presId="urn:microsoft.com/office/officeart/2008/layout/SquareAccentList"/>
    <dgm:cxn modelId="{E8E23989-9E7C-46DC-84B6-7D925F811544}" type="presParOf" srcId="{F573F63A-0591-4243-A619-970FAEA09D59}" destId="{C56CBA03-D944-446E-BA88-090B10DF104B}" srcOrd="1" destOrd="0" presId="urn:microsoft.com/office/officeart/2008/layout/SquareAccentList"/>
    <dgm:cxn modelId="{BCEBC283-F873-4FCD-B9AF-647A4C4393DC}" type="presParOf" srcId="{F573F63A-0591-4243-A619-970FAEA09D59}" destId="{4FEEA075-672C-48F1-BBF5-A7149186C2FD}" srcOrd="2" destOrd="0" presId="urn:microsoft.com/office/officeart/2008/layout/SquareAccentList"/>
    <dgm:cxn modelId="{DCDB007B-57FA-4A33-8017-F7332BEE8B09}" type="presParOf" srcId="{8693DC4C-3023-47A1-922C-99F9A9DC4891}" destId="{E1962442-1EB1-43FF-BC4A-BA1B4FBD18CE}" srcOrd="1" destOrd="0" presId="urn:microsoft.com/office/officeart/2008/layout/SquareAccentList"/>
    <dgm:cxn modelId="{295646D9-228B-4762-ADAA-53A9D8F81042}" type="presParOf" srcId="{E1962442-1EB1-43FF-BC4A-BA1B4FBD18CE}" destId="{A4DE2BDE-6766-48E1-A018-3DB3FEB2FF7A}" srcOrd="0" destOrd="0" presId="urn:microsoft.com/office/officeart/2008/layout/SquareAccentList"/>
    <dgm:cxn modelId="{E7514AAC-2CB2-4182-946F-107CAC59AAB6}" type="presParOf" srcId="{A4DE2BDE-6766-48E1-A018-3DB3FEB2FF7A}" destId="{C68F7276-0626-48B6-B403-D8C7CB188B0D}" srcOrd="0" destOrd="0" presId="urn:microsoft.com/office/officeart/2008/layout/SquareAccentList"/>
    <dgm:cxn modelId="{0ADF77C9-B386-4B34-934D-06EEA2405305}" type="presParOf" srcId="{A4DE2BDE-6766-48E1-A018-3DB3FEB2FF7A}" destId="{9A377720-9081-46D0-981C-38593C1F908C}" srcOrd="1" destOrd="0" presId="urn:microsoft.com/office/officeart/2008/layout/SquareAccentList"/>
    <dgm:cxn modelId="{922DE8BA-4306-4D1D-B1D8-8350C4280731}" type="presParOf" srcId="{E1962442-1EB1-43FF-BC4A-BA1B4FBD18CE}" destId="{844381D9-84DA-47CB-98F0-716FAEABDE89}" srcOrd="1" destOrd="0" presId="urn:microsoft.com/office/officeart/2008/layout/SquareAccentList"/>
    <dgm:cxn modelId="{045F7C0B-E263-41F1-A5F5-CBF76D9E5190}" type="presParOf" srcId="{844381D9-84DA-47CB-98F0-716FAEABDE89}" destId="{AB79F98A-EDD4-4868-9B95-C5CE955364F4}" srcOrd="0" destOrd="0" presId="urn:microsoft.com/office/officeart/2008/layout/SquareAccentList"/>
    <dgm:cxn modelId="{0AB0879F-048F-4F38-903F-C146D8210470}" type="presParOf" srcId="{844381D9-84DA-47CB-98F0-716FAEABDE89}" destId="{62CAC382-0A0D-4D93-92D6-B80561C955D2}" srcOrd="1" destOrd="0" presId="urn:microsoft.com/office/officeart/2008/layout/SquareAccentList"/>
    <dgm:cxn modelId="{BA7C9084-671F-449E-A605-4BA6853E665F}" type="presParOf" srcId="{E1962442-1EB1-43FF-BC4A-BA1B4FBD18CE}" destId="{C5C52CBE-A0BF-4B39-8C2F-0F64481F8908}" srcOrd="2" destOrd="0" presId="urn:microsoft.com/office/officeart/2008/layout/SquareAccentList"/>
    <dgm:cxn modelId="{3E3BF377-0351-4FAE-848D-A94B4227E0D4}" type="presParOf" srcId="{C5C52CBE-A0BF-4B39-8C2F-0F64481F8908}" destId="{16B51AC8-0627-44CD-954B-B6B291D95D36}" srcOrd="0" destOrd="0" presId="urn:microsoft.com/office/officeart/2008/layout/SquareAccentList"/>
    <dgm:cxn modelId="{8AF0837A-60A5-4DE5-B954-DBC1D38D9DB1}" type="presParOf" srcId="{C5C52CBE-A0BF-4B39-8C2F-0F64481F8908}" destId="{EFBC7D29-E9FE-45C5-A322-F053F60718D0}" srcOrd="1" destOrd="0" presId="urn:microsoft.com/office/officeart/2008/layout/SquareAccentList"/>
    <dgm:cxn modelId="{E716FDE5-825B-46A8-B61A-8FDB0D55687A}" type="presParOf" srcId="{E1962442-1EB1-43FF-BC4A-BA1B4FBD18CE}" destId="{9B83F09F-C7E4-42C0-97F3-D5D2A8448FB4}" srcOrd="3" destOrd="0" presId="urn:microsoft.com/office/officeart/2008/layout/SquareAccentList"/>
    <dgm:cxn modelId="{0F159025-32A0-49ED-9CEF-DF65360F5957}" type="presParOf" srcId="{9B83F09F-C7E4-42C0-97F3-D5D2A8448FB4}" destId="{0D2B5F29-5FAC-4BF4-B142-F8BB24FAC841}" srcOrd="0" destOrd="0" presId="urn:microsoft.com/office/officeart/2008/layout/SquareAccentList"/>
    <dgm:cxn modelId="{F0C4703F-591C-4E4A-BB06-E19B49149B1B}" type="presParOf" srcId="{9B83F09F-C7E4-42C0-97F3-D5D2A8448FB4}" destId="{63548121-0C5F-4B25-885D-D9E39E3580A0}" srcOrd="1" destOrd="0" presId="urn:microsoft.com/office/officeart/2008/layout/SquareAccentList"/>
    <dgm:cxn modelId="{3B9BDBD6-7003-49E1-9731-48D6F95E86FC}" type="presParOf" srcId="{F5DC177A-153C-4B37-BEAE-E6B184921A27}" destId="{2E0CF772-AFB6-4934-9CE6-897A97DAD861}" srcOrd="2" destOrd="0" presId="urn:microsoft.com/office/officeart/2008/layout/SquareAccentList"/>
    <dgm:cxn modelId="{EA655B7E-C72F-4111-B969-73D705AB4267}" type="presParOf" srcId="{2E0CF772-AFB6-4934-9CE6-897A97DAD861}" destId="{5E9A0C50-75D0-48B0-AC60-E3ED75B6DA53}" srcOrd="0" destOrd="0" presId="urn:microsoft.com/office/officeart/2008/layout/SquareAccentList"/>
    <dgm:cxn modelId="{9509B739-D01C-435A-BAC5-765332E78F2B}" type="presParOf" srcId="{5E9A0C50-75D0-48B0-AC60-E3ED75B6DA53}" destId="{FE3B500C-90A3-4336-8B22-1D1B92C66064}" srcOrd="0" destOrd="0" presId="urn:microsoft.com/office/officeart/2008/layout/SquareAccentList"/>
    <dgm:cxn modelId="{5ED2C44B-914E-4028-AE7A-108E6F418616}" type="presParOf" srcId="{5E9A0C50-75D0-48B0-AC60-E3ED75B6DA53}" destId="{2E3C9294-8CF6-4FE0-B8E6-55E371E5A101}" srcOrd="1" destOrd="0" presId="urn:microsoft.com/office/officeart/2008/layout/SquareAccentList"/>
    <dgm:cxn modelId="{12EF4B47-6C77-4285-AF04-4BF61B5D1236}" type="presParOf" srcId="{5E9A0C50-75D0-48B0-AC60-E3ED75B6DA53}" destId="{FFCFB9DD-1AE7-4F34-9EEE-2B491C41AEC7}" srcOrd="2" destOrd="0" presId="urn:microsoft.com/office/officeart/2008/layout/SquareAccentList"/>
    <dgm:cxn modelId="{273990B0-BF1D-460D-8141-6037114858E8}" type="presParOf" srcId="{2E0CF772-AFB6-4934-9CE6-897A97DAD861}" destId="{D5E9FF6C-85C9-44E2-996D-882CAE18E097}" srcOrd="1" destOrd="0" presId="urn:microsoft.com/office/officeart/2008/layout/SquareAccentList"/>
    <dgm:cxn modelId="{5F8EC3D3-652E-455C-93FB-60C9D0107E3D}" type="presParOf" srcId="{D5E9FF6C-85C9-44E2-996D-882CAE18E097}" destId="{A8DFA5DF-E39B-491E-91B2-EE3FA74AB099}" srcOrd="0" destOrd="0" presId="urn:microsoft.com/office/officeart/2008/layout/SquareAccentList"/>
    <dgm:cxn modelId="{30AA1DCC-C561-45ED-920A-37351F536479}" type="presParOf" srcId="{A8DFA5DF-E39B-491E-91B2-EE3FA74AB099}" destId="{B8A58F70-C87D-4E8E-9671-CDD4F2842040}" srcOrd="0" destOrd="0" presId="urn:microsoft.com/office/officeart/2008/layout/SquareAccentList"/>
    <dgm:cxn modelId="{A6B774FB-CA01-4F7D-AB25-B56618EC2E51}" type="presParOf" srcId="{A8DFA5DF-E39B-491E-91B2-EE3FA74AB099}" destId="{B6131221-69C6-45A9-A07B-39CC19858D0A}" srcOrd="1" destOrd="0" presId="urn:microsoft.com/office/officeart/2008/layout/SquareAccentList"/>
    <dgm:cxn modelId="{5F292492-5E0C-4A73-AF44-FFFFA6292D1E}" type="presParOf" srcId="{D5E9FF6C-85C9-44E2-996D-882CAE18E097}" destId="{2B28DB19-E835-4E84-8D81-6CD35610E869}" srcOrd="1" destOrd="0" presId="urn:microsoft.com/office/officeart/2008/layout/SquareAccentList"/>
    <dgm:cxn modelId="{C5A2D560-690D-4BD4-BF8A-74496C8B1FAD}" type="presParOf" srcId="{2B28DB19-E835-4E84-8D81-6CD35610E869}" destId="{29987478-FEB5-4BDB-B3A0-1D338FBFE33E}" srcOrd="0" destOrd="0" presId="urn:microsoft.com/office/officeart/2008/layout/SquareAccentList"/>
    <dgm:cxn modelId="{2D84B79F-C283-4C2A-A18E-36394763BF5C}" type="presParOf" srcId="{2B28DB19-E835-4E84-8D81-6CD35610E869}" destId="{CAD6E161-42D3-40C3-813D-625432D84C01}" srcOrd="1" destOrd="0" presId="urn:microsoft.com/office/officeart/2008/layout/SquareAccentList"/>
    <dgm:cxn modelId="{B330089B-C0B7-44BA-B8D3-E563F130D9C9}" type="presParOf" srcId="{D5E9FF6C-85C9-44E2-996D-882CAE18E097}" destId="{3451E420-0B51-487E-83C2-B04620981790}" srcOrd="2" destOrd="0" presId="urn:microsoft.com/office/officeart/2008/layout/SquareAccentList"/>
    <dgm:cxn modelId="{379B554B-66D1-4AAB-A233-FF3F844493EA}" type="presParOf" srcId="{3451E420-0B51-487E-83C2-B04620981790}" destId="{C88D9986-AD8C-4179-8795-C984C7802163}" srcOrd="0" destOrd="0" presId="urn:microsoft.com/office/officeart/2008/layout/SquareAccentList"/>
    <dgm:cxn modelId="{C239D79A-26CB-49ED-9B91-9521056A0260}" type="presParOf" srcId="{3451E420-0B51-487E-83C2-B04620981790}" destId="{0C47E27B-D76F-4315-ACB2-6D22E8668DB4}" srcOrd="1" destOrd="0" presId="urn:microsoft.com/office/officeart/2008/layout/SquareAccentList"/>
  </dgm:cxnLst>
  <dgm:bg/>
  <dgm:whole/>
  <dgm:extLst>
    <a:ext uri="http://schemas.microsoft.com/office/drawing/2008/diagram">
      <dsp:dataModelExt xmlns:dsp="http://schemas.microsoft.com/office/drawing/2008/diagram" relId="rId7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246DBDD8-9725-4E95-9410-D40DE9008C5A}">
      <dsp:nvSpPr>
        <dsp:cNvPr id="0" name=""/>
        <dsp:cNvSpPr/>
      </dsp:nvSpPr>
      <dsp:spPr>
        <a:xfrm>
          <a:off x="3613" y="799507"/>
          <a:ext cx="3113266" cy="83190"/>
        </a:xfrm>
        <a:prstGeom prst="rect">
          <a:avLst/>
        </a:prstGeom>
        <a:gradFill rotWithShape="0">
          <a:gsLst>
            <a:gs pos="0">
              <a:schemeClr val="accent2">
                <a:alpha val="90000"/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accent2">
                <a:alpha val="90000"/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accent2">
                <a:alpha val="90000"/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DAE3D9E5-6151-4A32-9FC5-11022AF375D8}">
      <dsp:nvSpPr>
        <dsp:cNvPr id="0" name=""/>
        <dsp:cNvSpPr/>
      </dsp:nvSpPr>
      <dsp:spPr>
        <a:xfrm>
          <a:off x="3613" y="795523"/>
          <a:ext cx="228711" cy="228711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75178D7-EB9F-4A95-BC6A-610DF29D61DF}">
      <dsp:nvSpPr>
        <dsp:cNvPr id="0" name=""/>
        <dsp:cNvSpPr/>
      </dsp:nvSpPr>
      <dsp:spPr>
        <a:xfrm>
          <a:off x="3613" y="0"/>
          <a:ext cx="3113266" cy="657968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28575" tIns="19050" rIns="28575" bIns="19050" numCol="1" spcCol="1270" anchor="ctr" anchorCtr="0">
          <a:noAutofit/>
        </a:bodyPr>
        <a:lstStyle/>
        <a:p>
          <a:pPr marL="0" lvl="0" indent="0" algn="ctr" defTabSz="6667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500" b="1" i="1" u="sng" kern="1200"/>
            <a:t>Información General</a:t>
          </a:r>
        </a:p>
      </dsp:txBody>
      <dsp:txXfrm>
        <a:off x="3613" y="0"/>
        <a:ext cx="3113266" cy="657968"/>
      </dsp:txXfrm>
    </dsp:sp>
    <dsp:sp modelId="{2A3F4979-A1EC-46B0-8A19-BE7141957C10}">
      <dsp:nvSpPr>
        <dsp:cNvPr id="0" name=""/>
        <dsp:cNvSpPr/>
      </dsp:nvSpPr>
      <dsp:spPr>
        <a:xfrm>
          <a:off x="3613" y="132864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CA611B6C-9A32-47EF-A599-4B8B296F8269}">
      <dsp:nvSpPr>
        <dsp:cNvPr id="0" name=""/>
        <dsp:cNvSpPr/>
      </dsp:nvSpPr>
      <dsp:spPr>
        <a:xfrm>
          <a:off x="221541" y="1176439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Variables de Académicas Generales</a:t>
          </a:r>
        </a:p>
      </dsp:txBody>
      <dsp:txXfrm>
        <a:off x="221541" y="1176439"/>
        <a:ext cx="2895337" cy="533114"/>
      </dsp:txXfrm>
    </dsp:sp>
    <dsp:sp modelId="{71A32A06-0182-4B0F-A17B-2C2C0F9BA721}">
      <dsp:nvSpPr>
        <dsp:cNvPr id="0" name=""/>
        <dsp:cNvSpPr/>
      </dsp:nvSpPr>
      <dsp:spPr>
        <a:xfrm>
          <a:off x="3613" y="225228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3333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0F80E0B2-26E4-4DE9-8B48-5BCFA6AE5ADE}">
      <dsp:nvSpPr>
        <dsp:cNvPr id="0" name=""/>
        <dsp:cNvSpPr/>
      </dsp:nvSpPr>
      <dsp:spPr>
        <a:xfrm>
          <a:off x="221541" y="1709554"/>
          <a:ext cx="2895337" cy="131416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Detalle de Variables Académicas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es-CO" sz="1200" b="0" i="1" u="none" kern="1200"/>
            <a:t>  Inscritos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es-CO" sz="1200" b="0" i="1" u="none" kern="1200"/>
            <a:t>  Admitidos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es-CO" sz="1200" b="0" i="1" u="none" kern="1200"/>
            <a:t>  Estudiantes Nuevos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es-CO" sz="1200" b="0" i="1" u="none" kern="1200"/>
            <a:t>  Estudiantes primer curso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es-CO" sz="1200" b="0" i="1" u="none" kern="1200"/>
            <a:t>  Graduados</a:t>
          </a:r>
        </a:p>
      </dsp:txBody>
      <dsp:txXfrm>
        <a:off x="221541" y="1709554"/>
        <a:ext cx="2895337" cy="1314164"/>
      </dsp:txXfrm>
    </dsp:sp>
    <dsp:sp modelId="{2723714F-C90D-4662-A552-15036040E264}">
      <dsp:nvSpPr>
        <dsp:cNvPr id="0" name=""/>
        <dsp:cNvSpPr/>
      </dsp:nvSpPr>
      <dsp:spPr>
        <a:xfrm>
          <a:off x="3613" y="317592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6667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3CFA229-4570-45F5-B697-6539BCD43979}">
      <dsp:nvSpPr>
        <dsp:cNvPr id="0" name=""/>
        <dsp:cNvSpPr/>
      </dsp:nvSpPr>
      <dsp:spPr>
        <a:xfrm>
          <a:off x="221541" y="3023719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Estrato</a:t>
          </a:r>
        </a:p>
      </dsp:txBody>
      <dsp:txXfrm>
        <a:off x="221541" y="3023719"/>
        <a:ext cx="2895337" cy="533114"/>
      </dsp:txXfrm>
    </dsp:sp>
    <dsp:sp modelId="{151D2731-C05B-4646-85A1-F64120A8F6BD}">
      <dsp:nvSpPr>
        <dsp:cNvPr id="0" name=""/>
        <dsp:cNvSpPr/>
      </dsp:nvSpPr>
      <dsp:spPr>
        <a:xfrm>
          <a:off x="3613" y="3709037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1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D9F8D56-4792-4C71-93D4-96AD11C64FC0}">
      <dsp:nvSpPr>
        <dsp:cNvPr id="0" name=""/>
        <dsp:cNvSpPr/>
      </dsp:nvSpPr>
      <dsp:spPr>
        <a:xfrm>
          <a:off x="221541" y="3556833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Área de Conocimiento</a:t>
          </a:r>
        </a:p>
      </dsp:txBody>
      <dsp:txXfrm>
        <a:off x="221541" y="3556833"/>
        <a:ext cx="2895337" cy="533114"/>
      </dsp:txXfrm>
    </dsp:sp>
    <dsp:sp modelId="{660D7473-44FF-4782-BD1C-6A5B96450BDA}">
      <dsp:nvSpPr>
        <dsp:cNvPr id="0" name=""/>
        <dsp:cNvSpPr/>
      </dsp:nvSpPr>
      <dsp:spPr>
        <a:xfrm>
          <a:off x="3613" y="4242152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13333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6089377-CCDC-4154-B7CA-A53F4F2C84A8}">
      <dsp:nvSpPr>
        <dsp:cNvPr id="0" name=""/>
        <dsp:cNvSpPr/>
      </dsp:nvSpPr>
      <dsp:spPr>
        <a:xfrm>
          <a:off x="221541" y="4089948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Edad</a:t>
          </a:r>
        </a:p>
      </dsp:txBody>
      <dsp:txXfrm>
        <a:off x="221541" y="4089948"/>
        <a:ext cx="2895337" cy="533114"/>
      </dsp:txXfrm>
    </dsp:sp>
    <dsp:sp modelId="{AE034AB0-67E9-4CD7-9D6E-4A264B008728}">
      <dsp:nvSpPr>
        <dsp:cNvPr id="0" name=""/>
        <dsp:cNvSpPr/>
      </dsp:nvSpPr>
      <dsp:spPr>
        <a:xfrm>
          <a:off x="3613" y="4775267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16667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3DB5F43-64AE-4DF0-81E6-6442D7A8E8A2}">
      <dsp:nvSpPr>
        <dsp:cNvPr id="0" name=""/>
        <dsp:cNvSpPr/>
      </dsp:nvSpPr>
      <dsp:spPr>
        <a:xfrm>
          <a:off x="221541" y="4623062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Procedencia</a:t>
          </a:r>
        </a:p>
      </dsp:txBody>
      <dsp:txXfrm>
        <a:off x="221541" y="4623062"/>
        <a:ext cx="2895337" cy="533114"/>
      </dsp:txXfrm>
    </dsp:sp>
    <dsp:sp modelId="{76B503CF-FD09-45DB-9C23-6FD41CA1BA68}">
      <dsp:nvSpPr>
        <dsp:cNvPr id="0" name=""/>
        <dsp:cNvSpPr/>
      </dsp:nvSpPr>
      <dsp:spPr>
        <a:xfrm>
          <a:off x="3272542" y="781490"/>
          <a:ext cx="3113266" cy="119223"/>
        </a:xfrm>
        <a:prstGeom prst="rect">
          <a:avLst/>
        </a:prstGeom>
        <a:gradFill rotWithShape="0">
          <a:gsLst>
            <a:gs pos="0">
              <a:schemeClr val="accent2">
                <a:alpha val="90000"/>
                <a:hueOff val="0"/>
                <a:satOff val="0"/>
                <a:lumOff val="0"/>
                <a:alphaOff val="-20000"/>
                <a:shade val="51000"/>
                <a:satMod val="130000"/>
              </a:schemeClr>
            </a:gs>
            <a:gs pos="80000">
              <a:schemeClr val="accent2">
                <a:alpha val="90000"/>
                <a:hueOff val="0"/>
                <a:satOff val="0"/>
                <a:lumOff val="0"/>
                <a:alphaOff val="-20000"/>
                <a:shade val="93000"/>
                <a:satMod val="130000"/>
              </a:schemeClr>
            </a:gs>
            <a:gs pos="100000">
              <a:schemeClr val="accent2">
                <a:alpha val="90000"/>
                <a:hueOff val="0"/>
                <a:satOff val="0"/>
                <a:lumOff val="0"/>
                <a:alphaOff val="-2000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2000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C56CBA03-D944-446E-BA88-090B10DF104B}">
      <dsp:nvSpPr>
        <dsp:cNvPr id="0" name=""/>
        <dsp:cNvSpPr/>
      </dsp:nvSpPr>
      <dsp:spPr>
        <a:xfrm>
          <a:off x="3272542" y="795523"/>
          <a:ext cx="228711" cy="228711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2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4FEEA075-672C-48F1-BBF5-A7149186C2FD}">
      <dsp:nvSpPr>
        <dsp:cNvPr id="0" name=""/>
        <dsp:cNvSpPr/>
      </dsp:nvSpPr>
      <dsp:spPr>
        <a:xfrm>
          <a:off x="3272542" y="0"/>
          <a:ext cx="3113266" cy="657968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28575" tIns="19050" rIns="28575" bIns="19050" numCol="1" spcCol="1270" anchor="ctr" anchorCtr="0">
          <a:noAutofit/>
        </a:bodyPr>
        <a:lstStyle/>
        <a:p>
          <a:pPr marL="0" lvl="0" indent="0" algn="ctr" defTabSz="6667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500" b="1" i="1" u="sng" kern="1200"/>
            <a:t>Matriculados Presencial</a:t>
          </a:r>
        </a:p>
      </dsp:txBody>
      <dsp:txXfrm>
        <a:off x="3272542" y="0"/>
        <a:ext cx="3113266" cy="657968"/>
      </dsp:txXfrm>
    </dsp:sp>
    <dsp:sp modelId="{C68F7276-0626-48B6-B403-D8C7CB188B0D}">
      <dsp:nvSpPr>
        <dsp:cNvPr id="0" name=""/>
        <dsp:cNvSpPr/>
      </dsp:nvSpPr>
      <dsp:spPr>
        <a:xfrm>
          <a:off x="3272542" y="132864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2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9A377720-9081-46D0-981C-38593C1F908C}">
      <dsp:nvSpPr>
        <dsp:cNvPr id="0" name=""/>
        <dsp:cNvSpPr/>
      </dsp:nvSpPr>
      <dsp:spPr>
        <a:xfrm>
          <a:off x="3490471" y="1176439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Metodología</a:t>
          </a:r>
        </a:p>
      </dsp:txBody>
      <dsp:txXfrm>
        <a:off x="3490471" y="1176439"/>
        <a:ext cx="2895337" cy="533114"/>
      </dsp:txXfrm>
    </dsp:sp>
    <dsp:sp modelId="{AB79F98A-EDD4-4868-9B95-C5CE955364F4}">
      <dsp:nvSpPr>
        <dsp:cNvPr id="0" name=""/>
        <dsp:cNvSpPr/>
      </dsp:nvSpPr>
      <dsp:spPr>
        <a:xfrm>
          <a:off x="3272542" y="1861758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23333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2CAC382-0A0D-4D93-92D6-B80561C955D2}">
      <dsp:nvSpPr>
        <dsp:cNvPr id="0" name=""/>
        <dsp:cNvSpPr/>
      </dsp:nvSpPr>
      <dsp:spPr>
        <a:xfrm>
          <a:off x="3490471" y="1709554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Presencial  por Sede</a:t>
          </a:r>
        </a:p>
      </dsp:txBody>
      <dsp:txXfrm>
        <a:off x="3490471" y="1709554"/>
        <a:ext cx="2895337" cy="533114"/>
      </dsp:txXfrm>
    </dsp:sp>
    <dsp:sp modelId="{16B51AC8-0627-44CD-954B-B6B291D95D36}">
      <dsp:nvSpPr>
        <dsp:cNvPr id="0" name=""/>
        <dsp:cNvSpPr/>
      </dsp:nvSpPr>
      <dsp:spPr>
        <a:xfrm>
          <a:off x="3272542" y="239487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26667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EFBC7D29-E9FE-45C5-A322-F053F60718D0}">
      <dsp:nvSpPr>
        <dsp:cNvPr id="0" name=""/>
        <dsp:cNvSpPr/>
      </dsp:nvSpPr>
      <dsp:spPr>
        <a:xfrm>
          <a:off x="3490471" y="2242668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Facultad</a:t>
          </a:r>
        </a:p>
      </dsp:txBody>
      <dsp:txXfrm>
        <a:off x="3490471" y="2242668"/>
        <a:ext cx="2895337" cy="533114"/>
      </dsp:txXfrm>
    </dsp:sp>
    <dsp:sp modelId="{0D2B5F29-5FAC-4BF4-B142-F8BB24FAC841}">
      <dsp:nvSpPr>
        <dsp:cNvPr id="0" name=""/>
        <dsp:cNvSpPr/>
      </dsp:nvSpPr>
      <dsp:spPr>
        <a:xfrm>
          <a:off x="3272542" y="2927987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3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3548121-0C5F-4B25-885D-D9E39E3580A0}">
      <dsp:nvSpPr>
        <dsp:cNvPr id="0" name=""/>
        <dsp:cNvSpPr/>
      </dsp:nvSpPr>
      <dsp:spPr>
        <a:xfrm>
          <a:off x="3490471" y="2775783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Programa</a:t>
          </a:r>
        </a:p>
      </dsp:txBody>
      <dsp:txXfrm>
        <a:off x="3490471" y="2775783"/>
        <a:ext cx="2895337" cy="533114"/>
      </dsp:txXfrm>
    </dsp:sp>
    <dsp:sp modelId="{FE3B500C-90A3-4336-8B22-1D1B92C66064}">
      <dsp:nvSpPr>
        <dsp:cNvPr id="0" name=""/>
        <dsp:cNvSpPr/>
      </dsp:nvSpPr>
      <dsp:spPr>
        <a:xfrm flipV="1">
          <a:off x="6541472" y="787843"/>
          <a:ext cx="3113266" cy="106517"/>
        </a:xfrm>
        <a:prstGeom prst="rect">
          <a:avLst/>
        </a:prstGeom>
        <a:gradFill rotWithShape="0">
          <a:gsLst>
            <a:gs pos="0">
              <a:schemeClr val="accent2">
                <a:alpha val="90000"/>
                <a:hueOff val="0"/>
                <a:satOff val="0"/>
                <a:lumOff val="0"/>
                <a:alphaOff val="-40000"/>
                <a:shade val="51000"/>
                <a:satMod val="130000"/>
              </a:schemeClr>
            </a:gs>
            <a:gs pos="80000">
              <a:schemeClr val="accent2">
                <a:alpha val="90000"/>
                <a:hueOff val="0"/>
                <a:satOff val="0"/>
                <a:lumOff val="0"/>
                <a:alphaOff val="-40000"/>
                <a:shade val="93000"/>
                <a:satMod val="130000"/>
              </a:schemeClr>
            </a:gs>
            <a:gs pos="100000">
              <a:schemeClr val="accent2">
                <a:alpha val="90000"/>
                <a:hueOff val="0"/>
                <a:satOff val="0"/>
                <a:lumOff val="0"/>
                <a:alphaOff val="-40000"/>
                <a:shade val="94000"/>
                <a:satMod val="135000"/>
              </a:schemeClr>
            </a:gs>
          </a:gsLst>
          <a:lin ang="16200000" scaled="0"/>
        </a:gra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dsp:spPr>
      <dsp:style>
        <a:lnRef idx="1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2E3C9294-8CF6-4FE0-B8E6-55E371E5A101}">
      <dsp:nvSpPr>
        <dsp:cNvPr id="0" name=""/>
        <dsp:cNvSpPr/>
      </dsp:nvSpPr>
      <dsp:spPr>
        <a:xfrm>
          <a:off x="6541472" y="795523"/>
          <a:ext cx="228711" cy="228711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FCFB9DD-1AE7-4F34-9EEE-2B491C41AEC7}">
      <dsp:nvSpPr>
        <dsp:cNvPr id="0" name=""/>
        <dsp:cNvSpPr/>
      </dsp:nvSpPr>
      <dsp:spPr>
        <a:xfrm>
          <a:off x="6541472" y="0"/>
          <a:ext cx="3113266" cy="657968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28575" tIns="19050" rIns="28575" bIns="19050" numCol="1" spcCol="1270" anchor="ctr" anchorCtr="0">
          <a:noAutofit/>
        </a:bodyPr>
        <a:lstStyle/>
        <a:p>
          <a:pPr marL="0" lvl="0" indent="0" algn="ctr" defTabSz="6667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500" b="1" i="1" u="sng" kern="1200"/>
            <a:t>Matriculados Distancia </a:t>
          </a:r>
        </a:p>
      </dsp:txBody>
      <dsp:txXfrm>
        <a:off x="6541472" y="0"/>
        <a:ext cx="3113266" cy="657968"/>
      </dsp:txXfrm>
    </dsp:sp>
    <dsp:sp modelId="{B8A58F70-C87D-4E8E-9671-CDD4F2842040}">
      <dsp:nvSpPr>
        <dsp:cNvPr id="0" name=""/>
        <dsp:cNvSpPr/>
      </dsp:nvSpPr>
      <dsp:spPr>
        <a:xfrm>
          <a:off x="6541472" y="132864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33333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6131221-69C6-45A9-A07B-39CC19858D0A}">
      <dsp:nvSpPr>
        <dsp:cNvPr id="0" name=""/>
        <dsp:cNvSpPr/>
      </dsp:nvSpPr>
      <dsp:spPr>
        <a:xfrm>
          <a:off x="6759401" y="1176439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Cread</a:t>
          </a:r>
        </a:p>
      </dsp:txBody>
      <dsp:txXfrm>
        <a:off x="6759401" y="1176439"/>
        <a:ext cx="2895337" cy="533114"/>
      </dsp:txXfrm>
    </dsp:sp>
    <dsp:sp modelId="{29987478-FEB5-4BDB-B3A0-1D338FBFE33E}">
      <dsp:nvSpPr>
        <dsp:cNvPr id="0" name=""/>
        <dsp:cNvSpPr/>
      </dsp:nvSpPr>
      <dsp:spPr>
        <a:xfrm>
          <a:off x="6541472" y="1861758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36667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CAD6E161-42D3-40C3-813D-625432D84C01}">
      <dsp:nvSpPr>
        <dsp:cNvPr id="0" name=""/>
        <dsp:cNvSpPr/>
      </dsp:nvSpPr>
      <dsp:spPr>
        <a:xfrm>
          <a:off x="6759401" y="1709554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Cread-Programa</a:t>
          </a:r>
        </a:p>
      </dsp:txBody>
      <dsp:txXfrm>
        <a:off x="6759401" y="1709554"/>
        <a:ext cx="2895337" cy="533114"/>
      </dsp:txXfrm>
    </dsp:sp>
    <dsp:sp modelId="{C88D9986-AD8C-4179-8795-C984C7802163}">
      <dsp:nvSpPr>
        <dsp:cNvPr id="0" name=""/>
        <dsp:cNvSpPr/>
      </dsp:nvSpPr>
      <dsp:spPr>
        <a:xfrm>
          <a:off x="6541472" y="2394873"/>
          <a:ext cx="228706" cy="228706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9525" cap="flat" cmpd="sng" algn="ctr">
          <a:solidFill>
            <a:schemeClr val="accent2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/>
        <a:scene3d>
          <a:camera prst="orthographicFront"/>
          <a:lightRig rig="threePt" dir="t"/>
        </a:scene3d>
        <a:sp3d>
          <a:bevelT/>
        </a:sp3d>
      </dsp:spPr>
      <dsp:style>
        <a:lnRef idx="1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0C47E27B-D76F-4315-ACB2-6D22E8668DB4}">
      <dsp:nvSpPr>
        <dsp:cNvPr id="0" name=""/>
        <dsp:cNvSpPr/>
      </dsp:nvSpPr>
      <dsp:spPr>
        <a:xfrm>
          <a:off x="6759401" y="2242668"/>
          <a:ext cx="2895337" cy="533114"/>
        </a:xfrm>
        <a:prstGeom prst="rect">
          <a:avLst/>
        </a:prstGeom>
        <a:noFill/>
        <a:ln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5344" tIns="85344" rIns="85344" bIns="85344" numCol="1" spcCol="1270" anchor="ctr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s-CO" sz="1200" b="1" i="1" u="sng" kern="1200"/>
            <a:t> Matriculas por Unidad Operativa</a:t>
          </a:r>
        </a:p>
      </dsp:txBody>
      <dsp:txXfrm>
        <a:off x="6759401" y="2242668"/>
        <a:ext cx="2895337" cy="533114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8/layout/SquareAccentList">
  <dgm:title val=""/>
  <dgm:desc val=""/>
  <dgm:catLst>
    <dgm:cat type="list" pri="5500"/>
  </dgm:catLst>
  <dgm:sampData>
    <dgm:dataModel>
      <dgm:ptLst>
        <dgm:pt modelId="0" type="doc"/>
        <dgm:pt modelId="10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20">
          <dgm:prSet phldr="1"/>
        </dgm:pt>
        <dgm:pt modelId="21">
          <dgm:prSet phldr="1"/>
        </dgm:pt>
        <dgm:pt modelId="22">
          <dgm:prSet phldr="1"/>
        </dgm:pt>
        <dgm:pt modelId="23">
          <dgm:prSet phldr="1"/>
        </dgm:pt>
      </dgm:ptLst>
      <dgm:cxnLst>
        <dgm:cxn modelId="1" srcId="0" destId="10" srcOrd="0" destOrd="0"/>
        <dgm:cxn modelId="2" srcId="10" destId="11" srcOrd="0" destOrd="0"/>
        <dgm:cxn modelId="3" srcId="10" destId="12" srcOrd="1" destOrd="0"/>
        <dgm:cxn modelId="4" srcId="10" destId="13" srcOrd="2" destOrd="0"/>
        <dgm:cxn modelId="5" srcId="0" destId="20" srcOrd="0" destOrd="0"/>
        <dgm:cxn modelId="6" srcId="20" destId="21" srcOrd="0" destOrd="0"/>
        <dgm:cxn modelId="7" srcId="20" destId="22" srcOrd="1" destOrd="0"/>
        <dgm:cxn modelId="8" srcId="20" destId="23" srcOrd="2" destOrd="0"/>
      </dgm:cxnLst>
      <dgm:bg/>
      <dgm:whole/>
    </dgm:dataModel>
  </dgm:sampData>
  <dgm:styleData>
    <dgm:dataModel>
      <dgm:ptLst>
        <dgm:pt modelId="0" type="doc"/>
        <dgm:pt modelId="10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20">
          <dgm:prSet phldr="1"/>
        </dgm:pt>
        <dgm:pt modelId="21">
          <dgm:prSet phldr="1"/>
        </dgm:pt>
        <dgm:pt modelId="22">
          <dgm:prSet phldr="1"/>
        </dgm:pt>
        <dgm:pt modelId="23">
          <dgm:prSet phldr="1"/>
        </dgm:pt>
      </dgm:ptLst>
      <dgm:cxnLst>
        <dgm:cxn modelId="1" srcId="0" destId="10" srcOrd="0" destOrd="0"/>
        <dgm:cxn modelId="2" srcId="10" destId="11" srcOrd="0" destOrd="0"/>
        <dgm:cxn modelId="3" srcId="10" destId="12" srcOrd="1" destOrd="0"/>
        <dgm:cxn modelId="4" srcId="10" destId="13" srcOrd="2" destOrd="0"/>
        <dgm:cxn modelId="5" srcId="0" destId="20" srcOrd="0" destOrd="0"/>
        <dgm:cxn modelId="6" srcId="20" destId="21" srcOrd="0" destOrd="0"/>
        <dgm:cxn modelId="7" srcId="20" destId="22" srcOrd="1" destOrd="0"/>
        <dgm:cxn modelId="8" srcId="20" destId="23" srcOrd="2" destOrd="0"/>
      </dgm:cxnLst>
      <dgm:bg/>
      <dgm:whole/>
    </dgm:dataModel>
  </dgm:styleData>
  <dgm:clrData>
    <dgm:dataModel>
      <dgm:ptLst>
        <dgm:pt modelId="0" type="doc"/>
        <dgm:pt modelId="10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20">
          <dgm:prSet phldr="1"/>
        </dgm:pt>
        <dgm:pt modelId="21">
          <dgm:prSet phldr="1"/>
        </dgm:pt>
        <dgm:pt modelId="22">
          <dgm:prSet phldr="1"/>
        </dgm:pt>
        <dgm:pt modelId="23">
          <dgm:prSet phldr="1"/>
        </dgm:pt>
      </dgm:ptLst>
      <dgm:cxnLst>
        <dgm:cxn modelId="1" srcId="0" destId="10" srcOrd="0" destOrd="0"/>
        <dgm:cxn modelId="2" srcId="10" destId="11" srcOrd="0" destOrd="0"/>
        <dgm:cxn modelId="3" srcId="10" destId="12" srcOrd="1" destOrd="0"/>
        <dgm:cxn modelId="4" srcId="10" destId="13" srcOrd="2" destOrd="0"/>
        <dgm:cxn modelId="5" srcId="0" destId="20" srcOrd="0" destOrd="0"/>
        <dgm:cxn modelId="6" srcId="20" destId="21" srcOrd="0" destOrd="0"/>
        <dgm:cxn modelId="7" srcId="20" destId="22" srcOrd="1" destOrd="0"/>
        <dgm:cxn modelId="8" srcId="20" destId="23" srcOrd="2" destOrd="0"/>
      </dgm:cxnLst>
      <dgm:bg/>
      <dgm:whole/>
    </dgm:dataModel>
  </dgm:clrData>
  <dgm:layoutNode name="layout">
    <dgm:varLst>
      <dgm:chMax/>
      <dgm:chPref/>
      <dgm:dir/>
      <dgm:resizeHandles/>
    </dgm:varLst>
    <dgm:choose name="Name0">
      <dgm:if name="Name1" func="var" arg="dir" op="equ" val="norm">
        <dgm:alg type="hierChild">
          <dgm:param type="linDir" val="fromL"/>
          <dgm:param type="vertAlign" val="t"/>
          <dgm:param type="nodeVertAlign" val="t"/>
          <dgm:param type="horzAlign" val="ctr"/>
          <dgm:param type="fallback" val="1D"/>
        </dgm:alg>
      </dgm:if>
      <dgm:else name="Name2">
        <dgm:alg type="hierChild">
          <dgm:param type="linDir" val="fromR"/>
          <dgm:param type="vertAlign" val="t"/>
          <dgm:param type="nodeVertAlign" val="t"/>
          <dgm:param type="horzAlign" val="ctr"/>
          <dgm:param type="fallback" val="1D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forName="Parent" op="equ" val="65"/>
      <dgm:constr type="primFontSz" for="des" forName="Child" op="equ" val="65"/>
      <dgm:constr type="primFontSz" for="des" forName="Child" refType="primFontSz" refFor="des" refForName="Parent" op="lte"/>
      <dgm:constr type="w" for="des" forName="rootComposite" refType="h" refFor="des" refForName="rootComposite" fact="3.0396"/>
      <dgm:constr type="h" for="des" forName="rootComposite" refType="h"/>
      <dgm:constr type="w" for="des" forName="childComposite" refType="w" refFor="des" refForName="rootComposite"/>
      <dgm:constr type="h" for="des" forName="childComposite" refType="h" refFor="des" refForName="rootComposite" fact="0.5205"/>
      <dgm:constr type="sibSp" refType="w" refFor="des" refForName="rootComposite" fact="0.05"/>
      <dgm:constr type="sp" for="des" forName="root" refType="h" refFor="des" refForName="childComposite" fact="0.2855"/>
    </dgm:constrLst>
    <dgm:ruleLst/>
    <dgm:forEach name="Name3" axis="ch">
      <dgm:forEach name="Name4" axis="self" ptType="node" cnt="1">
        <dgm:layoutNode name="root">
          <dgm:varLst>
            <dgm:chMax/>
            <dgm:chPref/>
          </dgm:varLst>
          <dgm:alg type="hierRoot">
            <dgm:param type="hierAlign" val="tL"/>
          </dgm:alg>
          <dgm:shape xmlns:r="http://schemas.openxmlformats.org/officeDocument/2006/relationships" r:blip="">
            <dgm:adjLst/>
          </dgm:shape>
          <dgm:presOf/>
          <dgm:constrLst/>
          <dgm:ruleLst/>
          <dgm:layoutNode name="rootComposite">
            <dgm:varLst/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5">
              <dgm:if name="Name6" func="var" arg="dir" op="equ" val="norm">
                <dgm:constrLst>
                  <dgm:constr type="l" for="ch" forName="Parent" refType="w" fact="0"/>
                  <dgm:constr type="t" for="ch" forName="Parent" refType="h" fact="0"/>
                  <dgm:constr type="w" for="ch" forName="Parent" refType="w"/>
                  <dgm:constr type="h" for="ch" forName="Parent" refType="h" fact="0.6424"/>
                  <dgm:constr type="l" for="ch" forName="ParentAccent" refType="w" fact="0"/>
                  <dgm:constr type="b" for="ch" forName="ParentAccent" refType="h"/>
                  <dgm:constr type="w" for="ch" forName="ParentAccent" refType="w"/>
                  <dgm:constr type="h" for="ch" forName="ParentAccent" refType="h" fact="0.3576"/>
                  <dgm:constr type="l" for="ch" forName="ParentSmallAccent" refType="w" fact="0"/>
                  <dgm:constr type="b" for="ch" forName="ParentSmallAccent" refType="h"/>
                  <dgm:constr type="w" for="ch" forName="ParentSmallAccent" refType="h" fact="0.2233"/>
                  <dgm:constr type="h" for="ch" forName="ParentSmallAccent" refType="h" fact="0.2233"/>
                </dgm:constrLst>
              </dgm:if>
              <dgm:else name="Name7">
                <dgm:constrLst>
                  <dgm:constr type="l" for="ch" forName="Parent" refType="w" fact="0"/>
                  <dgm:constr type="t" for="ch" forName="Parent" refType="h" fact="0"/>
                  <dgm:constr type="w" for="ch" forName="Parent" refType="w"/>
                  <dgm:constr type="h" for="ch" forName="Parent" refType="h" fact="0.6424"/>
                  <dgm:constr type="l" for="ch" forName="ParentAccent" refType="w" fact="0"/>
                  <dgm:constr type="b" for="ch" forName="ParentAccent" refType="h"/>
                  <dgm:constr type="w" for="ch" forName="ParentAccent" refType="w"/>
                  <dgm:constr type="h" for="ch" forName="ParentAccent" refType="h" fact="0.3576"/>
                  <dgm:constr type="r" for="ch" forName="ParentSmallAccent" refType="w"/>
                  <dgm:constr type="b" for="ch" forName="ParentSmallAccent" refType="h"/>
                  <dgm:constr type="w" for="ch" forName="ParentSmallAccent" refType="h" fact="0.2233"/>
                  <dgm:constr type="h" for="ch" forName="ParentSmallAccent" refType="h" fact="0.2233"/>
                </dgm:constrLst>
              </dgm:else>
            </dgm:choose>
            <dgm:ruleLst/>
            <dgm:layoutNode name="ParentAccent" styleLbl="alignNode1">
              <dgm:alg type="sp"/>
              <dgm:shape xmlns:r="http://schemas.openxmlformats.org/officeDocument/2006/relationships" type="rect" r:blip="">
                <dgm:adjLst/>
              </dgm:shape>
              <dgm:presOf/>
            </dgm:layoutNode>
            <dgm:layoutNode name="ParentSmallAccent" styleLbl="fgAcc1">
              <dgm:alg type="sp"/>
              <dgm:shape xmlns:r="http://schemas.openxmlformats.org/officeDocument/2006/relationships" type="rect" r:blip="">
                <dgm:adjLst/>
              </dgm:shape>
              <dgm:presOf/>
            </dgm:layoutNode>
            <dgm:layoutNode name="Parent" styleLbl="revTx">
              <dgm:varLst>
                <dgm:chMax/>
                <dgm:chPref val="4"/>
                <dgm:bulletEnabled val="1"/>
              </dgm:varLst>
              <dgm:choose name="Name8">
                <dgm:if name="Name9" func="var" arg="dir" op="equ" val="norm">
                  <dgm:alg type="tx">
                    <dgm:param type="txAnchorVertCh" val="mid"/>
                    <dgm:param type="parTxLTRAlign" val="l"/>
                  </dgm:alg>
                </dgm:if>
                <dgm:else name="Name10">
                  <dgm:alg type="tx">
                    <dgm:param type="txAnchorVertCh" val="mid"/>
                    <dgm:param type="parTxLTRAlign" val="r"/>
                  </dgm:alg>
                </dgm:else>
              </dgm:choose>
              <dgm:shape xmlns:r="http://schemas.openxmlformats.org/officeDocument/2006/relationships" type="rect" r:blip="">
                <dgm:adjLst/>
              </dgm:shape>
              <dgm:presOf axis="self" ptType="node"/>
              <dgm:constrLst>
                <dgm:constr type="tMarg" refType="primFontSz" fact="0.1"/>
                <dgm:constr type="bMarg" refType="primFontSz" fact="0.1"/>
                <dgm:constr type="lMarg" refType="primFontSz" fact="0.15"/>
                <dgm:constr type="rMarg" refType="primFontSz" fact="0.15"/>
              </dgm:constrLst>
              <dgm:ruleLst>
                <dgm:rule type="primFontSz" val="5" fact="NaN" max="NaN"/>
                <dgm:rule type="primFontSz" val="65" fact="NaN" max="NaN"/>
              </dgm:ruleLst>
            </dgm:layoutNode>
          </dgm:layoutNode>
          <dgm:layoutNode name="childShape">
            <dgm:varLst>
              <dgm:chMax val="0"/>
              <dgm:chPref val="0"/>
            </dgm:varLst>
            <dgm:alg type="hierChild">
              <dgm:param type="chAlign" val="r"/>
              <dgm:param type="linDir" val="fromT"/>
              <dgm:param type="fallback" val="2D"/>
            </dgm:alg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11" axis="ch">
              <dgm:forEach name="Name12" axis="self" ptType="node">
                <dgm:layoutNode name="childComposite">
                  <dgm:varLst>
                    <dgm:chMax val="0"/>
                    <dgm:chPref val="0"/>
                  </dgm:varLst>
                  <dgm:alg type="composite"/>
                  <dgm:shape xmlns:r="http://schemas.openxmlformats.org/officeDocument/2006/relationships" r:blip="">
                    <dgm:adjLst/>
                  </dgm:shape>
                  <dgm:presOf/>
                  <dgm:choose name="Name13">
                    <dgm:if name="Name14" func="var" arg="dir" op="equ" val="norm">
                      <dgm:constrLst>
                        <dgm:constr type="w" for="ch" forName="ChildAccent" refType="h" fact="0.429"/>
                        <dgm:constr type="h" for="ch" forName="ChildAccent" refType="h" fact="0.429"/>
                        <dgm:constr type="l" for="ch" forName="ChildAccent" refType="w" fact="0"/>
                        <dgm:constr type="t" for="ch" forName="ChildAccent" refType="h" fact="0.2855"/>
                        <dgm:constr type="w" for="ch" forName="Child" refType="w" fact="0.93"/>
                        <dgm:constr type="h" for="ch" forName="Child" refType="h"/>
                        <dgm:constr type="l" for="ch" forName="Child" refType="w" fact="0.07"/>
                        <dgm:constr type="t" for="ch" forName="Child" refType="h" fact="0"/>
                      </dgm:constrLst>
                    </dgm:if>
                    <dgm:else name="Name15">
                      <dgm:constrLst>
                        <dgm:constr type="w" for="ch" forName="ChildAccent" refType="h" fact="0.429"/>
                        <dgm:constr type="h" for="ch" forName="ChildAccent" refType="h" fact="0.429"/>
                        <dgm:constr type="r" for="ch" forName="ChildAccent" refType="w"/>
                        <dgm:constr type="t" for="ch" forName="ChildAccent" refType="h" fact="0.2855"/>
                        <dgm:constr type="w" for="ch" forName="Child" refType="w" fact="0.93"/>
                        <dgm:constr type="h" for="ch" forName="Child" refType="h"/>
                        <dgm:constr type="r" for="ch" forName="Child" refType="w" fact="0.93"/>
                        <dgm:constr type="t" for="ch" forName="Child" refType="h" fact="0"/>
                      </dgm:constrLst>
                    </dgm:else>
                  </dgm:choose>
                  <dgm:ruleLst/>
                  <dgm:layoutNode name="ChildAccent" styleLbl="solidFgAcc1">
                    <dgm:alg type="sp"/>
                    <dgm:shape xmlns:r="http://schemas.openxmlformats.org/officeDocument/2006/relationships" type="rect" r:blip="">
                      <dgm:adjLst/>
                    </dgm:shape>
                    <dgm:presOf/>
                  </dgm:layoutNode>
                  <dgm:layoutNode name="Child" styleLbl="revTx">
                    <dgm:varLst>
                      <dgm:chMax val="0"/>
                      <dgm:chPref val="0"/>
                      <dgm:bulletEnabled val="1"/>
                    </dgm:varLst>
                    <dgm:choose name="Name16">
                      <dgm:if name="Name17" func="var" arg="dir" op="equ" val="norm">
                        <dgm:alg type="tx">
                          <dgm:param type="txAnchorVertCh" val="mid"/>
                          <dgm:param type="parTxLTRAlign" val="l"/>
                        </dgm:alg>
                      </dgm:if>
                      <dgm:else name="Name18">
                        <dgm:alg type="tx">
                          <dgm:param type="txAnchorVertCh" val="mid"/>
                          <dgm:param type="parTxLTRAlign" val="r"/>
                        </dgm:alg>
                      </dgm:else>
                    </dgm:choose>
                    <dgm:shape xmlns:r="http://schemas.openxmlformats.org/officeDocument/2006/relationships" type="rect" r:blip="">
                      <dgm:adjLst/>
                    </dgm:shape>
                    <dgm:presOf axis="desOrSelf" ptType="node node"/>
                    <dgm:ruleLst>
                      <dgm:rule type="primFontSz" val="5" fact="NaN" max="NaN"/>
                    </dgm:ruleLst>
                  </dgm:layoutNode>
                </dgm:layoutNode>
              </dgm:forEach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4">
  <dgm:title val=""/>
  <dgm:desc val=""/>
  <dgm:catLst>
    <dgm:cat type="simple" pri="104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diagramData" Target="../diagrams/data1.xml"/><Relationship Id="rId7" Type="http://schemas.microsoft.com/office/2007/relationships/diagramDrawing" Target="../diagrams/drawing1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diagramColors" Target="../diagrams/colors1.xml"/><Relationship Id="rId5" Type="http://schemas.openxmlformats.org/officeDocument/2006/relationships/diagramQuickStyle" Target="../diagrams/quickStyle1.xml"/><Relationship Id="rId4" Type="http://schemas.openxmlformats.org/officeDocument/2006/relationships/diagramLayout" Target="../diagrams/layou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01-02-2017%20%20VARIABLES%20ACADEMICAS%20INSTITUCIONALES.xlsx#INICIO!A1" TargetMode="External"/><Relationship Id="rId7" Type="http://schemas.openxmlformats.org/officeDocument/2006/relationships/image" Target="../media/image2.png"/><Relationship Id="rId2" Type="http://schemas.openxmlformats.org/officeDocument/2006/relationships/chart" Target="../charts/chart1.xml"/><Relationship Id="rId1" Type="http://schemas.openxmlformats.org/officeDocument/2006/relationships/image" Target="../media/image3.png"/><Relationship Id="rId6" Type="http://schemas.openxmlformats.org/officeDocument/2006/relationships/image" Target="../media/image1.png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6.xml"/><Relationship Id="rId7" Type="http://schemas.openxmlformats.org/officeDocument/2006/relationships/image" Target="../media/image2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1.png"/><Relationship Id="rId5" Type="http://schemas.openxmlformats.org/officeDocument/2006/relationships/chart" Target="../charts/chart7.xml"/><Relationship Id="rId4" Type="http://schemas.openxmlformats.org/officeDocument/2006/relationships/hyperlink" Target="01-02-2017%20%20VARIABLES%20ACADEMICAS%20INSTITUCIONALES.xlsx#INICIO!A1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01-02-2017%20%20VARIABLES%20ACADEMICAS%20INSTITUCIONALES.xlsx#INICIO!A1" TargetMode="External"/><Relationship Id="rId1" Type="http://schemas.openxmlformats.org/officeDocument/2006/relationships/chart" Target="../charts/chart9.xml"/><Relationship Id="rId4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01-02-2017%20%20VARIABLES%20ACADEMICAS%20INSTITUCIONALES.xlsx#INICIO!A1" TargetMode="External"/><Relationship Id="rId1" Type="http://schemas.openxmlformats.org/officeDocument/2006/relationships/chart" Target="../charts/chart10.xml"/><Relationship Id="rId4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hyperlink" Target="01-02-2017%20%20VARIABLES%20ACADEMICAS%20INSTITUCIONALES.xlsx#INICIO!A1" TargetMode="External"/><Relationship Id="rId1" Type="http://schemas.openxmlformats.org/officeDocument/2006/relationships/chart" Target="../charts/chart11.xml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hyperlink" Target="ANEXO%201.%20INFORME%20VARIABLES%20GENERALES.xlsx#INICIO!A1" TargetMode="External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image" Target="../media/image2.png"/><Relationship Id="rId5" Type="http://schemas.openxmlformats.org/officeDocument/2006/relationships/image" Target="../media/image1.png"/><Relationship Id="rId4" Type="http://schemas.openxmlformats.org/officeDocument/2006/relationships/hyperlink" Target="01-02-2017%20%20VARIABLES%20ACADEMICAS%20INSTITUCIONALES.xlsx#INICIO!A1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01-02-2017%20%20VARIABLES%20ACADEMICAS%20INSTITUCIONALES.xlsx#INICIO!A1" TargetMode="External"/><Relationship Id="rId1" Type="http://schemas.openxmlformats.org/officeDocument/2006/relationships/chart" Target="../charts/chart18.xml"/><Relationship Id="rId4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01-02-2017%20%20VARIABLES%20ACADEMICAS%20INSTITUCIONALES.xlsx#INICIO!A1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19.xml"/><Relationship Id="rId1" Type="http://schemas.openxmlformats.org/officeDocument/2006/relationships/hyperlink" Target="01-02-2017%20%20VARIABLES%20ACADEMICAS%20INSTITUCIONALES.xlsx#INICIO!A1" TargetMode="External"/><Relationship Id="rId4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hyperlink" Target="01-02-2017%20%20VARIABLES%20ACADEMICAS%20INSTITUCIONALES.xlsx#INICIO!A1" TargetMode="External"/><Relationship Id="rId1" Type="http://schemas.openxmlformats.org/officeDocument/2006/relationships/chart" Target="../charts/chart20.xml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01-02-2017%20%20VARIABLES%20ACADEMICAS%20INSTITUCIONALES.xlsx#INICIO!A1" TargetMode="Externa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01-02-2017%20%20VARIABLES%20ACADEMICAS%20INSTITUCIONALES.xlsx#INICIO!A1" TargetMode="Externa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01-02-2017%20%20VARIABLES%20ACADEMICAS%20INSTITUCIONALES.xlsx#INICIO!A1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361947</xdr:colOff>
      <xdr:row>1</xdr:row>
      <xdr:rowOff>133350</xdr:rowOff>
    </xdr:from>
    <xdr:to>
      <xdr:col>21</xdr:col>
      <xdr:colOff>57149</xdr:colOff>
      <xdr:row>29</xdr:row>
      <xdr:rowOff>628645</xdr:rowOff>
    </xdr:to>
    <xdr:grpSp>
      <xdr:nvGrpSpPr>
        <xdr:cNvPr id="5" name="Grup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361947" y="333375"/>
          <a:ext cx="14687552" cy="7267570"/>
          <a:chOff x="352422" y="352425"/>
          <a:chExt cx="14687552" cy="7267570"/>
        </a:xfrm>
      </xdr:grpSpPr>
      <xdr:grpSp>
        <xdr:nvGrpSpPr>
          <xdr:cNvPr id="20" name="Grup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GrpSpPr/>
        </xdr:nvGrpSpPr>
        <xdr:grpSpPr>
          <a:xfrm rot="10800000">
            <a:off x="3838572" y="5029196"/>
            <a:ext cx="11201402" cy="2581275"/>
            <a:chOff x="3819525" y="152400"/>
            <a:chExt cx="11677650" cy="2581275"/>
          </a:xfrm>
        </xdr:grpSpPr>
        <xdr:pic>
          <xdr:nvPicPr>
            <xdr:cNvPr id="21" name="Imagen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4058" t="13854" r="57492" b="65744"/>
            <a:stretch/>
          </xdr:blipFill>
          <xdr:spPr bwMode="auto">
            <a:xfrm>
              <a:off x="3819525" y="152400"/>
              <a:ext cx="339090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22" name="Imagen 21">
              <a:extLst>
                <a:ext uri="{FF2B5EF4-FFF2-40B4-BE49-F238E27FC236}">
                  <a16:creationId xmlns:a16="http://schemas.microsoft.com/office/drawing/2014/main" id="{00000000-0008-0000-0000-000016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721042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23" name="Imagen 22">
              <a:extLst>
                <a:ext uri="{FF2B5EF4-FFF2-40B4-BE49-F238E27FC236}">
                  <a16:creationId xmlns:a16="http://schemas.microsoft.com/office/drawing/2014/main" id="{00000000-0008-0000-0000-000017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997267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24" name="Imagen 23">
              <a:extLst>
                <a:ext uri="{FF2B5EF4-FFF2-40B4-BE49-F238E27FC236}">
                  <a16:creationId xmlns:a16="http://schemas.microsoft.com/office/drawing/2014/main" id="{00000000-0008-0000-0000-000018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1273492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3" name="Grupo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3819525" y="352425"/>
            <a:ext cx="11182350" cy="2581275"/>
            <a:chOff x="3819525" y="152400"/>
            <a:chExt cx="11677650" cy="2581275"/>
          </a:xfrm>
        </xdr:grpSpPr>
        <xdr:pic>
          <xdr:nvPicPr>
            <xdr:cNvPr id="14" name="Imagen 13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4058" t="13854" r="57492" b="65744"/>
            <a:stretch/>
          </xdr:blipFill>
          <xdr:spPr bwMode="auto">
            <a:xfrm>
              <a:off x="3819525" y="152400"/>
              <a:ext cx="339090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5" name="Imagen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721042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8" name="Imagen 17"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997267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19" name="Imagen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>
              <a:off x="12734925" y="152400"/>
              <a:ext cx="2762250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  <xdr:grpSp>
        <xdr:nvGrpSpPr>
          <xdr:cNvPr id="2" name="Grupo 1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GrpSpPr/>
        </xdr:nvGrpSpPr>
        <xdr:grpSpPr>
          <a:xfrm>
            <a:off x="352422" y="2009774"/>
            <a:ext cx="3487798" cy="5610221"/>
            <a:chOff x="352422" y="2009774"/>
            <a:chExt cx="3487798" cy="5610221"/>
          </a:xfrm>
        </xdr:grpSpPr>
        <xdr:pic>
          <xdr:nvPicPr>
            <xdr:cNvPr id="25" name="Imagen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27479" t="13854" r="57492" b="65744"/>
            <a:stretch/>
          </xdr:blipFill>
          <xdr:spPr bwMode="auto">
            <a:xfrm rot="10800000">
              <a:off x="1190622" y="5029196"/>
              <a:ext cx="2649598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26" name="Imagen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/>
          </xdr:nvPicPr>
          <xdr:blipFill rotWithShape="1">
            <a:blip xmlns:r="http://schemas.openxmlformats.org/officeDocument/2006/relationships" r:embed="rId1"/>
            <a:srcRect l="37591" t="13854" r="57492" b="65744"/>
            <a:stretch/>
          </xdr:blipFill>
          <xdr:spPr bwMode="auto">
            <a:xfrm rot="10800000">
              <a:off x="352422" y="5038720"/>
              <a:ext cx="866778" cy="2581275"/>
            </a:xfrm>
            <a:prstGeom prst="rect">
              <a:avLst/>
            </a:prstGeom>
            <a:ln>
              <a:noFill/>
            </a:ln>
            <a:effectLst>
              <a:softEdge rad="0"/>
            </a:effectLst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sp macro="" textlink="">
          <xdr:nvSpPr>
            <xdr:cNvPr id="7" name="Rectángulo 6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SpPr/>
          </xdr:nvSpPr>
          <xdr:spPr>
            <a:xfrm>
              <a:off x="666749" y="2009774"/>
              <a:ext cx="2809875" cy="4752975"/>
            </a:xfrm>
            <a:prstGeom prst="rect">
              <a:avLst/>
            </a:prstGeom>
            <a:noFill/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xdr:spPr>
          <xdr:txBody>
            <a:bodyPr wrap="square" lIns="91440" tIns="45720" rIns="91440" bIns="45720">
              <a:noAutofit/>
              <a:scene3d>
                <a:camera prst="orthographicFront"/>
                <a:lightRig rig="harsh" dir="t"/>
              </a:scene3d>
              <a:sp3d extrusionH="57150" prstMaterial="matte">
                <a:bevelT w="63500" h="12700" prst="angle"/>
                <a:contourClr>
                  <a:schemeClr val="bg1">
                    <a:lumMod val="65000"/>
                  </a:schemeClr>
                </a:contourClr>
              </a:sp3d>
            </a:bodyPr>
            <a:lstStyle/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ysClr val="windowText" lastClr="000000"/>
                </a:solidFill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ysClr val="windowText" lastClr="000000"/>
                </a:solidFill>
                <a:effectLst/>
              </a:endParaRPr>
            </a:p>
            <a:p>
              <a:pPr algn="ctr"/>
              <a:r>
                <a:rPr lang="es-ES" sz="1300" b="1" cap="none" spc="0">
                  <a:ln/>
                  <a:solidFill>
                    <a:sysClr val="windowText" lastClr="000000"/>
                  </a:solidFill>
                  <a:effectLst/>
                </a:rPr>
                <a:t>Director:</a:t>
              </a:r>
              <a:r>
                <a:rPr lang="es-ES" sz="1300" b="1" cap="none" spc="0" baseline="0">
                  <a:ln/>
                  <a:solidFill>
                    <a:sysClr val="windowText" lastClr="000000"/>
                  </a:solidFill>
                  <a:effectLst/>
                </a:rPr>
                <a:t> </a:t>
              </a: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r>
                <a:rPr lang="es-ES" sz="1500" b="1" cap="none" spc="0">
                  <a:ln/>
                  <a:solidFill>
                    <a:srgbClr val="AD3333"/>
                  </a:solidFill>
                  <a:effectLst/>
                </a:rPr>
                <a:t>JAVIER MAURICIO GARCÍA MOGOLLÓN </a:t>
              </a: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100" b="1">
                <a:effectLst/>
                <a:latin typeface="+mn-lt"/>
                <a:ea typeface="+mn-ea"/>
                <a:cs typeface="+mn-cs"/>
              </a:endParaRPr>
            </a:p>
            <a:p>
              <a:pPr algn="ctr"/>
              <a:r>
                <a:rPr lang="es-ES" sz="1100" b="1">
                  <a:effectLst/>
                  <a:latin typeface="+mn-lt"/>
                  <a:ea typeface="+mn-ea"/>
                  <a:cs typeface="+mn-cs"/>
                </a:rPr>
                <a:t>PROCESO </a:t>
              </a:r>
            </a:p>
            <a:p>
              <a:pPr algn="ctr"/>
              <a:r>
                <a:rPr lang="es-ES" sz="1100" b="1" u="sng">
                  <a:effectLst/>
                  <a:latin typeface="+mn-lt"/>
                  <a:ea typeface="+mn-ea"/>
                  <a:cs typeface="+mn-cs"/>
                </a:rPr>
                <a:t>GESTIÓN DE SISTEMAS DE INFORMACIÓN </a:t>
              </a:r>
            </a:p>
            <a:p>
              <a:pPr algn="ctr"/>
              <a:endParaRPr lang="es-CO" sz="1400">
                <a:effectLst/>
              </a:endParaRPr>
            </a:p>
            <a:p>
              <a:pPr algn="ctr"/>
              <a:r>
                <a:rPr lang="es-ES" sz="1300" b="1">
                  <a:effectLst/>
                  <a:latin typeface="+mn-lt"/>
                  <a:ea typeface="+mn-ea"/>
                  <a:cs typeface="+mn-cs"/>
                </a:rPr>
                <a:t>YULIETH</a:t>
              </a:r>
              <a:r>
                <a:rPr lang="es-ES" sz="1300" b="1" baseline="0">
                  <a:effectLst/>
                  <a:latin typeface="+mn-lt"/>
                  <a:ea typeface="+mn-ea"/>
                  <a:cs typeface="+mn-cs"/>
                </a:rPr>
                <a:t> ROCIO HERRERA RUIZ </a:t>
              </a:r>
              <a:endParaRPr lang="es-CO" sz="1300">
                <a:effectLst/>
              </a:endParaRPr>
            </a:p>
            <a:p>
              <a:pPr algn="ctr"/>
              <a:endParaRPr lang="es-ES" sz="1100" b="1">
                <a:effectLst/>
                <a:latin typeface="+mn-lt"/>
                <a:ea typeface="+mn-ea"/>
                <a:cs typeface="+mn-cs"/>
              </a:endParaRPr>
            </a:p>
            <a:p>
              <a:pPr algn="ctr"/>
              <a:endParaRPr lang="es-ES" sz="1100" b="1">
                <a:effectLst/>
                <a:latin typeface="+mn-lt"/>
                <a:ea typeface="+mn-ea"/>
                <a:cs typeface="+mn-cs"/>
              </a:endParaRPr>
            </a:p>
            <a:p>
              <a:pPr algn="ctr"/>
              <a:r>
                <a:rPr lang="es-ES" sz="1100" b="1">
                  <a:effectLst/>
                  <a:latin typeface="+mn-lt"/>
                  <a:ea typeface="+mn-ea"/>
                  <a:cs typeface="+mn-cs"/>
                </a:rPr>
                <a:t>Fuentes: </a:t>
              </a:r>
              <a:endParaRPr lang="es-CO" sz="1400">
                <a:effectLst/>
              </a:endParaRPr>
            </a:p>
            <a:p>
              <a:pPr algn="ctr"/>
              <a:r>
                <a:rPr lang="es-ES" sz="1100" b="1">
                  <a:effectLst/>
                  <a:latin typeface="+mn-lt"/>
                  <a:ea typeface="+mn-ea"/>
                  <a:cs typeface="+mn-cs"/>
                </a:rPr>
                <a:t>ACADEMUSOFT 3,2 SNIES,</a:t>
              </a:r>
              <a:r>
                <a:rPr lang="es-ES" sz="1100" b="1" baseline="0">
                  <a:effectLst/>
                  <a:latin typeface="+mn-lt"/>
                  <a:ea typeface="+mn-ea"/>
                  <a:cs typeface="+mn-cs"/>
                </a:rPr>
                <a:t> SPADIES.</a:t>
              </a:r>
            </a:p>
            <a:p>
              <a:pPr algn="ctr"/>
              <a:endParaRPr lang="es-ES" sz="1100" b="1" baseline="0">
                <a:effectLst/>
                <a:latin typeface="+mn-lt"/>
                <a:ea typeface="+mn-ea"/>
                <a:cs typeface="+mn-cs"/>
              </a:endParaRPr>
            </a:p>
            <a:p>
              <a:pPr algn="ctr"/>
              <a:r>
                <a:rPr lang="es-ES" sz="1100" b="1" baseline="0">
                  <a:effectLst/>
                  <a:latin typeface="+mn-lt"/>
                  <a:ea typeface="+mn-ea"/>
                  <a:cs typeface="+mn-cs"/>
                </a:rPr>
                <a:t>Fecha de actualización:  </a:t>
              </a:r>
              <a:endParaRPr lang="es-CO" sz="1400">
                <a:effectLst/>
              </a:endParaRPr>
            </a:p>
            <a:p>
              <a:pPr algn="ctr"/>
              <a:r>
                <a:rPr lang="es-ES" sz="1100" b="1" baseline="0">
                  <a:effectLst/>
                  <a:latin typeface="+mn-lt"/>
                  <a:ea typeface="+mn-ea"/>
                  <a:cs typeface="+mn-cs"/>
                </a:rPr>
                <a:t>01 febrero 2017 </a:t>
              </a:r>
              <a:endParaRPr lang="es-CO" sz="1400"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3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100" b="1" cap="none" spc="0">
                <a:ln/>
                <a:solidFill>
                  <a:srgbClr val="AD3333"/>
                </a:solidFill>
                <a:effectLst/>
              </a:endParaRPr>
            </a:p>
            <a:p>
              <a:pPr algn="ctr"/>
              <a:endParaRPr lang="es-ES" sz="1100" b="1" cap="none" spc="0">
                <a:ln/>
                <a:solidFill>
                  <a:srgbClr val="AD3333"/>
                </a:solidFill>
                <a:effectLst/>
              </a:endParaRPr>
            </a:p>
          </xdr:txBody>
        </xdr:sp>
      </xdr:grpSp>
    </xdr:grpSp>
    <xdr:clientData/>
  </xdr:twoCellAnchor>
  <xdr:twoCellAnchor>
    <xdr:from>
      <xdr:col>11</xdr:col>
      <xdr:colOff>180975</xdr:colOff>
      <xdr:row>1</xdr:row>
      <xdr:rowOff>204198</xdr:rowOff>
    </xdr:from>
    <xdr:to>
      <xdr:col>13</xdr:col>
      <xdr:colOff>666748</xdr:colOff>
      <xdr:row>3</xdr:row>
      <xdr:rowOff>44223</xdr:rowOff>
    </xdr:to>
    <xdr:pic>
      <xdr:nvPicPr>
        <xdr:cNvPr id="8" name="Imagen 2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166" t="10970" r="11051" b="15500"/>
        <a:stretch/>
      </xdr:blipFill>
      <xdr:spPr>
        <a:xfrm>
          <a:off x="8315325" y="404223"/>
          <a:ext cx="1857373" cy="119257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6</xdr:col>
      <xdr:colOff>171447</xdr:colOff>
      <xdr:row>3</xdr:row>
      <xdr:rowOff>123823</xdr:rowOff>
    </xdr:from>
    <xdr:to>
      <xdr:col>20</xdr:col>
      <xdr:colOff>57149</xdr:colOff>
      <xdr:row>29</xdr:row>
      <xdr:rowOff>342900</xdr:rowOff>
    </xdr:to>
    <xdr:graphicFrame macro="">
      <xdr:nvGraphicFramePr>
        <xdr:cNvPr id="6" name="Diagrama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" r:lo="rId4" r:qs="rId5" r:cs="rId6"/>
        </a:graphicData>
      </a:graphic>
    </xdr:graphicFrame>
    <xdr:clientData/>
  </xdr:twoCellAnchor>
  <xdr:twoCellAnchor>
    <xdr:from>
      <xdr:col>0</xdr:col>
      <xdr:colOff>457200</xdr:colOff>
      <xdr:row>1</xdr:row>
      <xdr:rowOff>142875</xdr:rowOff>
    </xdr:from>
    <xdr:to>
      <xdr:col>5</xdr:col>
      <xdr:colOff>601805</xdr:colOff>
      <xdr:row>7</xdr:row>
      <xdr:rowOff>95250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18255" t="6468" r="17743" b="36389"/>
        <a:stretch/>
      </xdr:blipFill>
      <xdr:spPr bwMode="auto">
        <a:xfrm>
          <a:off x="457200" y="342900"/>
          <a:ext cx="3373580" cy="2105025"/>
        </a:xfrm>
        <a:prstGeom prst="rect">
          <a:avLst/>
        </a:prstGeom>
        <a:ln>
          <a:noFill/>
        </a:ln>
        <a:effectLst>
          <a:softEdge rad="112500"/>
        </a:effectLst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723900</xdr:colOff>
      <xdr:row>6</xdr:row>
      <xdr:rowOff>0</xdr:rowOff>
    </xdr:from>
    <xdr:ext cx="0" cy="800100"/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" y="1143000"/>
          <a:ext cx="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222438</xdr:colOff>
      <xdr:row>7</xdr:row>
      <xdr:rowOff>39781</xdr:rowOff>
    </xdr:from>
    <xdr:ext cx="11935945" cy="327141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939614" y="1373281"/>
          <a:ext cx="11935945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Variables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Académicas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oneCellAnchor>
    <xdr:from>
      <xdr:col>1</xdr:col>
      <xdr:colOff>28575</xdr:colOff>
      <xdr:row>27</xdr:row>
      <xdr:rowOff>85725</xdr:rowOff>
    </xdr:from>
    <xdr:ext cx="5043433" cy="295850"/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400050" y="5991225"/>
          <a:ext cx="504343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1. RESUMEN DE VARIABLES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PRINCIPALES 2008-1_2016-2 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169734</xdr:colOff>
      <xdr:row>81</xdr:row>
      <xdr:rowOff>121023</xdr:rowOff>
    </xdr:from>
    <xdr:ext cx="6024149" cy="295850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886910" y="14386111"/>
          <a:ext cx="6024149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GRAFICO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3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EVOLUCIÓN DE PROCESO DE ADMISIÓN EN PREGRADO 2012 - 2016</a:t>
          </a:r>
        </a:p>
      </xdr:txBody>
    </xdr:sp>
    <xdr:clientData/>
  </xdr:oneCellAnchor>
  <xdr:twoCellAnchor>
    <xdr:from>
      <xdr:col>0</xdr:col>
      <xdr:colOff>716894</xdr:colOff>
      <xdr:row>88</xdr:row>
      <xdr:rowOff>44823</xdr:rowOff>
    </xdr:from>
    <xdr:to>
      <xdr:col>20</xdr:col>
      <xdr:colOff>504264</xdr:colOff>
      <xdr:row>105</xdr:row>
      <xdr:rowOff>156882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12</xdr:row>
          <xdr:rowOff>180975</xdr:rowOff>
        </xdr:from>
        <xdr:to>
          <xdr:col>1</xdr:col>
          <xdr:colOff>1714500</xdr:colOff>
          <xdr:row>14</xdr:row>
          <xdr:rowOff>9525</xdr:rowOff>
        </xdr:to>
        <xdr:sp macro="" textlink="">
          <xdr:nvSpPr>
            <xdr:cNvPr id="37889" name="Drop Down 1" hidden="1">
              <a:extLst>
                <a:ext uri="{63B3BB69-23CF-44E3-9099-C40C66FF867C}">
                  <a14:compatExt spid="_x0000_s37889"/>
                </a:ext>
                <a:ext uri="{FF2B5EF4-FFF2-40B4-BE49-F238E27FC236}">
                  <a16:creationId xmlns:a16="http://schemas.microsoft.com/office/drawing/2014/main" id="{00000000-0008-0000-0100-0000019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</xdr:col>
      <xdr:colOff>2967</xdr:colOff>
      <xdr:row>10</xdr:row>
      <xdr:rowOff>0</xdr:rowOff>
    </xdr:from>
    <xdr:ext cx="4779578" cy="295850"/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720143" y="1905000"/>
          <a:ext cx="4779578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GRAFICO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1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VARIABLES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ACADÉMICAS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PRINCIPALES 2012-2016</a:t>
          </a:r>
        </a:p>
      </xdr:txBody>
    </xdr:sp>
    <xdr:clientData/>
  </xdr:oneCellAnchor>
  <xdr:twoCellAnchor>
    <xdr:from>
      <xdr:col>17</xdr:col>
      <xdr:colOff>481853</xdr:colOff>
      <xdr:row>3</xdr:row>
      <xdr:rowOff>161925</xdr:rowOff>
    </xdr:from>
    <xdr:to>
      <xdr:col>19</xdr:col>
      <xdr:colOff>310403</xdr:colOff>
      <xdr:row>5</xdr:row>
      <xdr:rowOff>9525</xdr:rowOff>
    </xdr:to>
    <xdr:sp macro="" textlink="">
      <xdr:nvSpPr>
        <xdr:cNvPr id="24" name="Redondear rectángulo de esquina diagonal 2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11721353" y="733425"/>
          <a:ext cx="97155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twoCellAnchor>
    <xdr:from>
      <xdr:col>0</xdr:col>
      <xdr:colOff>710453</xdr:colOff>
      <xdr:row>15</xdr:row>
      <xdr:rowOff>20452</xdr:rowOff>
    </xdr:from>
    <xdr:to>
      <xdr:col>20</xdr:col>
      <xdr:colOff>33617</xdr:colOff>
      <xdr:row>25</xdr:row>
      <xdr:rowOff>112059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22409</xdr:colOff>
      <xdr:row>47</xdr:row>
      <xdr:rowOff>22411</xdr:rowOff>
    </xdr:from>
    <xdr:to>
      <xdr:col>19</xdr:col>
      <xdr:colOff>481852</xdr:colOff>
      <xdr:row>59</xdr:row>
      <xdr:rowOff>22411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oneCellAnchor>
    <xdr:from>
      <xdr:col>1</xdr:col>
      <xdr:colOff>83101</xdr:colOff>
      <xdr:row>42</xdr:row>
      <xdr:rowOff>100853</xdr:rowOff>
    </xdr:from>
    <xdr:ext cx="4994381" cy="295850"/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800277" y="7507941"/>
          <a:ext cx="4994381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GRAFICO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2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INDICADORES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ACADÉMICOS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PRINCIPALES 2012-2016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45</xdr:row>
          <xdr:rowOff>19050</xdr:rowOff>
        </xdr:from>
        <xdr:to>
          <xdr:col>1</xdr:col>
          <xdr:colOff>1704975</xdr:colOff>
          <xdr:row>46</xdr:row>
          <xdr:rowOff>38100</xdr:rowOff>
        </xdr:to>
        <xdr:sp macro="" textlink="">
          <xdr:nvSpPr>
            <xdr:cNvPr id="37891" name="Drop Down 3" hidden="1">
              <a:extLst>
                <a:ext uri="{63B3BB69-23CF-44E3-9099-C40C66FF867C}">
                  <a14:compatExt spid="_x0000_s37891"/>
                </a:ext>
                <a:ext uri="{FF2B5EF4-FFF2-40B4-BE49-F238E27FC236}">
                  <a16:creationId xmlns:a16="http://schemas.microsoft.com/office/drawing/2014/main" id="{00000000-0008-0000-0100-0000039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</xdr:col>
      <xdr:colOff>60482</xdr:colOff>
      <xdr:row>68</xdr:row>
      <xdr:rowOff>156883</xdr:rowOff>
    </xdr:from>
    <xdr:ext cx="7230890" cy="295850"/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777658" y="11945471"/>
          <a:ext cx="7230890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2. RESUMEN DE VARIABLES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 RETENCIÓN ABSORCIÓN Y SELECTIVIDAD 2008-1_2016-1 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0</xdr:col>
      <xdr:colOff>156882</xdr:colOff>
      <xdr:row>0</xdr:row>
      <xdr:rowOff>123264</xdr:rowOff>
    </xdr:from>
    <xdr:to>
      <xdr:col>1</xdr:col>
      <xdr:colOff>1815353</xdr:colOff>
      <xdr:row>6</xdr:row>
      <xdr:rowOff>179293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pSpPr/>
      </xdr:nvGrpSpPr>
      <xdr:grpSpPr>
        <a:xfrm>
          <a:off x="156882" y="123264"/>
          <a:ext cx="2375647" cy="1232647"/>
          <a:chOff x="156882" y="123264"/>
          <a:chExt cx="2375647" cy="1232647"/>
        </a:xfrm>
      </xdr:grpSpPr>
      <xdr:pic>
        <xdr:nvPicPr>
          <xdr:cNvPr id="20" name="Imagen 19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PicPr/>
        </xdr:nvPicPr>
        <xdr:blipFill rotWithShape="1">
          <a:blip xmlns:r="http://schemas.openxmlformats.org/officeDocument/2006/relationships" r:embed="rId6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9" name="Imagen 26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38868</xdr:colOff>
      <xdr:row>10</xdr:row>
      <xdr:rowOff>85725</xdr:rowOff>
    </xdr:from>
    <xdr:ext cx="5361083" cy="295850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753243" y="1990725"/>
          <a:ext cx="536108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3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DETALLE DE INSCRITOS POR METODOLOGÍA 2008-1_2016-1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1224</xdr:colOff>
      <xdr:row>40</xdr:row>
      <xdr:rowOff>57150</xdr:rowOff>
    </xdr:from>
    <xdr:ext cx="5447197" cy="295850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372699" y="19631025"/>
          <a:ext cx="544719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4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DETALLE DE ADMITIDOS POR METODOLOGÍA 2008-1_2016-1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0</xdr:col>
      <xdr:colOff>670667</xdr:colOff>
      <xdr:row>69</xdr:row>
      <xdr:rowOff>95250</xdr:rowOff>
    </xdr:from>
    <xdr:ext cx="6032357" cy="295850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70667" y="13239750"/>
          <a:ext cx="603235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5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DE NUEVOS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PREGRADO</a:t>
          </a:r>
          <a:r>
            <a:rPr lang="es-ES" sz="1100" b="1" baseline="0"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POR METODOLOGÍA 2008-1_2016-1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19050</xdr:colOff>
      <xdr:row>20</xdr:row>
      <xdr:rowOff>76200</xdr:rowOff>
    </xdr:from>
    <xdr:ext cx="5504392" cy="295850"/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733425" y="3886200"/>
          <a:ext cx="5504392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4.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DETALLE DE INSCRITOS POR METODOLOGÍA 2010-1_2016-1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23622</xdr:colOff>
      <xdr:row>50</xdr:row>
      <xdr:rowOff>9525</xdr:rowOff>
    </xdr:from>
    <xdr:ext cx="5634620" cy="295850"/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737997" y="9534525"/>
          <a:ext cx="5634620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5.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DE ADMITIDOS POR METODOLOGÍA 2012-1_2016-1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0</xdr:col>
      <xdr:colOff>620979</xdr:colOff>
      <xdr:row>79</xdr:row>
      <xdr:rowOff>95250</xdr:rowOff>
    </xdr:from>
    <xdr:ext cx="6354817" cy="295850"/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>
        <a:xfrm>
          <a:off x="620979" y="15144750"/>
          <a:ext cx="635481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6.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DE NUEVOS PREGRADO POR METODOLOGÍA 2012-1_2016-1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0</xdr:col>
      <xdr:colOff>712200</xdr:colOff>
      <xdr:row>99</xdr:row>
      <xdr:rowOff>0</xdr:rowOff>
    </xdr:from>
    <xdr:ext cx="5296706" cy="295850"/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/>
      </xdr:nvSpPr>
      <xdr:spPr>
        <a:xfrm>
          <a:off x="712200" y="18859500"/>
          <a:ext cx="5296706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6.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GRADUADOS POR METODOLOGÍA 2008-1_2016-2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9525</xdr:colOff>
      <xdr:row>7</xdr:row>
      <xdr:rowOff>47625</xdr:rowOff>
    </xdr:from>
    <xdr:ext cx="10801350" cy="327141"/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>
        <a:xfrm>
          <a:off x="723900" y="1381125"/>
          <a:ext cx="10801350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Detalle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de Variables Académicas 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714374</xdr:colOff>
      <xdr:row>23</xdr:row>
      <xdr:rowOff>9525</xdr:rowOff>
    </xdr:from>
    <xdr:to>
      <xdr:col>20</xdr:col>
      <xdr:colOff>0</xdr:colOff>
      <xdr:row>36</xdr:row>
      <xdr:rowOff>171450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28574</xdr:colOff>
      <xdr:row>52</xdr:row>
      <xdr:rowOff>42862</xdr:rowOff>
    </xdr:from>
    <xdr:to>
      <xdr:col>20</xdr:col>
      <xdr:colOff>38099</xdr:colOff>
      <xdr:row>66</xdr:row>
      <xdr:rowOff>38100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9524</xdr:colOff>
      <xdr:row>81</xdr:row>
      <xdr:rowOff>180975</xdr:rowOff>
    </xdr:from>
    <xdr:to>
      <xdr:col>20</xdr:col>
      <xdr:colOff>19050</xdr:colOff>
      <xdr:row>96</xdr:row>
      <xdr:rowOff>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381000</xdr:colOff>
      <xdr:row>2</xdr:row>
      <xdr:rowOff>0</xdr:rowOff>
    </xdr:from>
    <xdr:to>
      <xdr:col>20</xdr:col>
      <xdr:colOff>19050</xdr:colOff>
      <xdr:row>3</xdr:row>
      <xdr:rowOff>38100</xdr:rowOff>
    </xdr:to>
    <xdr:sp macro="" textlink="">
      <xdr:nvSpPr>
        <xdr:cNvPr id="18" name="Redondear rectángulo de esquina diagonal 1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/>
      </xdr:nvSpPr>
      <xdr:spPr>
        <a:xfrm>
          <a:off x="10639425" y="38100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0</xdr:col>
      <xdr:colOff>619125</xdr:colOff>
      <xdr:row>167</xdr:row>
      <xdr:rowOff>28575</xdr:rowOff>
    </xdr:from>
    <xdr:ext cx="6736268" cy="295850"/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/>
      </xdr:nvSpPr>
      <xdr:spPr>
        <a:xfrm>
          <a:off x="619125" y="26127075"/>
          <a:ext cx="6736268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GRÁFICO 8.  DETALLE DE PRIMER CURSO PREGRADO</a:t>
          </a:r>
          <a:r>
            <a:rPr lang="es-ES" sz="1100" b="1" baseline="0"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POR METODOLOGÍA 2015-1_2016-2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0</xdr:col>
      <xdr:colOff>695324</xdr:colOff>
      <xdr:row>170</xdr:row>
      <xdr:rowOff>9525</xdr:rowOff>
    </xdr:from>
    <xdr:to>
      <xdr:col>19</xdr:col>
      <xdr:colOff>733424</xdr:colOff>
      <xdr:row>184</xdr:row>
      <xdr:rowOff>0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oneCellAnchor>
    <xdr:from>
      <xdr:col>0</xdr:col>
      <xdr:colOff>648120</xdr:colOff>
      <xdr:row>158</xdr:row>
      <xdr:rowOff>161925</xdr:rowOff>
    </xdr:from>
    <xdr:ext cx="6548845" cy="295850"/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/>
      </xdr:nvSpPr>
      <xdr:spPr>
        <a:xfrm>
          <a:off x="648120" y="24545925"/>
          <a:ext cx="6548845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7.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DE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 PRIMER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CURSO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PREGRADO</a:t>
          </a:r>
          <a:r>
            <a:rPr lang="es-ES" sz="1100" b="1" baseline="0"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  <a:latin typeface="+mn-lt"/>
              <a:ea typeface="+mn-ea"/>
              <a:cs typeface="+mn-cs"/>
            </a:rPr>
            <a:t>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POR METODOLOGÍA 2005-1_2016-2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2</xdr:col>
      <xdr:colOff>346822</xdr:colOff>
      <xdr:row>6</xdr:row>
      <xdr:rowOff>89647</xdr:rowOff>
    </xdr:to>
    <xdr:grpSp>
      <xdr:nvGrpSpPr>
        <xdr:cNvPr id="23" name="Grupo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24" name="Imagen 23">
            <a:extLst>
              <a:ext uri="{FF2B5EF4-FFF2-40B4-BE49-F238E27FC236}">
                <a16:creationId xmlns:a16="http://schemas.microsoft.com/office/drawing/2014/main" id="{00000000-0008-0000-0200-000018000000}"/>
              </a:ext>
            </a:extLst>
          </xdr:cNvPr>
          <xdr:cNvPicPr/>
        </xdr:nvPicPr>
        <xdr:blipFill rotWithShape="1">
          <a:blip xmlns:r="http://schemas.openxmlformats.org/officeDocument/2006/relationships" r:embed="rId6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5" name="Imagen 26">
            <a:extLst>
              <a:ext uri="{FF2B5EF4-FFF2-40B4-BE49-F238E27FC236}">
                <a16:creationId xmlns:a16="http://schemas.microsoft.com/office/drawing/2014/main" id="{00000000-0008-0000-0200-00001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  <xdr:oneCellAnchor>
    <xdr:from>
      <xdr:col>1</xdr:col>
      <xdr:colOff>11430</xdr:colOff>
      <xdr:row>146</xdr:row>
      <xdr:rowOff>76200</xdr:rowOff>
    </xdr:from>
    <xdr:ext cx="4850687" cy="295850"/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/>
      </xdr:nvSpPr>
      <xdr:spPr>
        <a:xfrm>
          <a:off x="725805" y="22021800"/>
          <a:ext cx="485068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DETALLE GRADUADOS PREGRADO POR NIVEL 2008-1_2016-2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0</xdr:colOff>
      <xdr:row>116</xdr:row>
      <xdr:rowOff>95250</xdr:rowOff>
    </xdr:from>
    <xdr:ext cx="5759334" cy="295850"/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/>
      </xdr:nvSpPr>
      <xdr:spPr>
        <a:xfrm>
          <a:off x="714375" y="22231350"/>
          <a:ext cx="5759334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7.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DETALLE DE GRADUADOS POR METODOLOGÍA 2010-1_2016-1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1</xdr:col>
      <xdr:colOff>19049</xdr:colOff>
      <xdr:row>126</xdr:row>
      <xdr:rowOff>9525</xdr:rowOff>
    </xdr:from>
    <xdr:to>
      <xdr:col>19</xdr:col>
      <xdr:colOff>733424</xdr:colOff>
      <xdr:row>143</xdr:row>
      <xdr:rowOff>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0.37513</cdr:x>
      <cdr:y>0.01619</cdr:y>
    </cdr:from>
    <cdr:to>
      <cdr:x>0.61876</cdr:x>
      <cdr:y>0.09605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4041234" y="53522"/>
          <a:ext cx="2624572" cy="2639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O" sz="1300" b="1">
              <a:solidFill>
                <a:schemeClr val="tx1">
                  <a:lumMod val="75000"/>
                  <a:lumOff val="25000"/>
                </a:schemeClr>
              </a:solidFill>
            </a:rPr>
            <a:t>GRADUADOS  2012-2016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664070</xdr:colOff>
      <xdr:row>11</xdr:row>
      <xdr:rowOff>52387</xdr:rowOff>
    </xdr:from>
    <xdr:ext cx="7137531" cy="295850"/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/>
      </xdr:nvSpPr>
      <xdr:spPr>
        <a:xfrm>
          <a:off x="664070" y="1833562"/>
          <a:ext cx="7137531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8. ESTUDIANTES MATRICULADOS POR METODOLOGÍA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Y NIVEL EDUCATIVO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2008-2016</a:t>
          </a:r>
        </a:p>
      </xdr:txBody>
    </xdr:sp>
    <xdr:clientData/>
  </xdr:oneCellAnchor>
  <xdr:oneCellAnchor>
    <xdr:from>
      <xdr:col>1</xdr:col>
      <xdr:colOff>36632</xdr:colOff>
      <xdr:row>22</xdr:row>
      <xdr:rowOff>9525</xdr:rowOff>
    </xdr:from>
    <xdr:ext cx="5782545" cy="295850"/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/>
      </xdr:nvSpPr>
      <xdr:spPr>
        <a:xfrm>
          <a:off x="751007" y="4057650"/>
          <a:ext cx="5782545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9.  ESTUDIANTES MATRICULADOS POR METODOLOGÍA 2010-2016</a:t>
          </a:r>
        </a:p>
      </xdr:txBody>
    </xdr:sp>
    <xdr:clientData/>
  </xdr:oneCellAnchor>
  <xdr:twoCellAnchor>
    <xdr:from>
      <xdr:col>1</xdr:col>
      <xdr:colOff>19049</xdr:colOff>
      <xdr:row>25</xdr:row>
      <xdr:rowOff>71435</xdr:rowOff>
    </xdr:from>
    <xdr:to>
      <xdr:col>20</xdr:col>
      <xdr:colOff>295274</xdr:colOff>
      <xdr:row>50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</xdr:col>
      <xdr:colOff>133350</xdr:colOff>
      <xdr:row>8</xdr:row>
      <xdr:rowOff>57150</xdr:rowOff>
    </xdr:from>
    <xdr:ext cx="10629899" cy="327141"/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847725" y="1352550"/>
          <a:ext cx="10629899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por Metodología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18</xdr:col>
      <xdr:colOff>314325</xdr:colOff>
      <xdr:row>3</xdr:row>
      <xdr:rowOff>133350</xdr:rowOff>
    </xdr:from>
    <xdr:to>
      <xdr:col>19</xdr:col>
      <xdr:colOff>714375</xdr:colOff>
      <xdr:row>5</xdr:row>
      <xdr:rowOff>38100</xdr:rowOff>
    </xdr:to>
    <xdr:sp macro="" textlink="">
      <xdr:nvSpPr>
        <xdr:cNvPr id="11" name="Redondear rectángulo de esquina diagonal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/>
      </xdr:nvSpPr>
      <xdr:spPr>
        <a:xfrm>
          <a:off x="10572750" y="619125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365872</xdr:colOff>
      <xdr:row>7</xdr:row>
      <xdr:rowOff>99172</xdr:rowOff>
    </xdr:to>
    <xdr:grpSp>
      <xdr:nvGrpSpPr>
        <xdr:cNvPr id="8" name="Grup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pSpPr/>
      </xdr:nvGrpSpPr>
      <xdr:grpSpPr>
        <a:xfrm>
          <a:off x="19050" y="0"/>
          <a:ext cx="2375647" cy="1232647"/>
          <a:chOff x="156882" y="123264"/>
          <a:chExt cx="2375647" cy="1232647"/>
        </a:xfrm>
      </xdr:grpSpPr>
      <xdr:pic>
        <xdr:nvPicPr>
          <xdr:cNvPr id="9" name="Imagen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PicPr/>
        </xdr:nvPicPr>
        <xdr:blipFill rotWithShape="1">
          <a:blip xmlns:r="http://schemas.openxmlformats.org/officeDocument/2006/relationships" r:embed="rId3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0" name="Imagen 26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0.39547</cdr:x>
      <cdr:y>0.04213</cdr:y>
    </cdr:from>
    <cdr:to>
      <cdr:x>0.6391</cdr:x>
      <cdr:y>0.12199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506919" y="134638"/>
          <a:ext cx="2160456" cy="2552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O" sz="1300" b="1">
              <a:solidFill>
                <a:schemeClr val="tx1">
                  <a:lumMod val="75000"/>
                  <a:lumOff val="25000"/>
                </a:schemeClr>
              </a:solidFill>
            </a:rPr>
            <a:t>MATRICULADOS 2012-2016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676274</xdr:colOff>
      <xdr:row>27</xdr:row>
      <xdr:rowOff>133350</xdr:rowOff>
    </xdr:from>
    <xdr:to>
      <xdr:col>20</xdr:col>
      <xdr:colOff>104775</xdr:colOff>
      <xdr:row>49</xdr:row>
      <xdr:rowOff>19050</xdr:rowOff>
    </xdr:to>
    <xdr:graphicFrame macro="">
      <xdr:nvGraphicFramePr>
        <xdr:cNvPr id="7" name="9 Gráfico" descr="MATRICULADOS&#10;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704850</xdr:colOff>
      <xdr:row>12</xdr:row>
      <xdr:rowOff>19050</xdr:rowOff>
    </xdr:from>
    <xdr:ext cx="7638693" cy="295850"/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/>
      </xdr:nvSpPr>
      <xdr:spPr>
        <a:xfrm>
          <a:off x="704850" y="1962150"/>
          <a:ext cx="763869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9. ESTUDIANTES MATRICULADOS MODALIDAD PREGRADO PRESENCIAL POR SEDE  2008-2016</a:t>
          </a:r>
        </a:p>
      </xdr:txBody>
    </xdr:sp>
    <xdr:clientData/>
  </xdr:oneCellAnchor>
  <xdr:oneCellAnchor>
    <xdr:from>
      <xdr:col>0</xdr:col>
      <xdr:colOff>685225</xdr:colOff>
      <xdr:row>25</xdr:row>
      <xdr:rowOff>85725</xdr:rowOff>
    </xdr:from>
    <xdr:ext cx="6924653" cy="295850"/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/>
      </xdr:nvSpPr>
      <xdr:spPr>
        <a:xfrm>
          <a:off x="685225" y="4152900"/>
          <a:ext cx="692465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10. ESTUDIANTES MATRICULADOS PREGRADO PRESENCIAL POR SEDE  2010-2016</a:t>
          </a:r>
        </a:p>
      </xdr:txBody>
    </xdr:sp>
    <xdr:clientData/>
  </xdr:oneCellAnchor>
  <xdr:twoCellAnchor>
    <xdr:from>
      <xdr:col>18</xdr:col>
      <xdr:colOff>295275</xdr:colOff>
      <xdr:row>5</xdr:row>
      <xdr:rowOff>19050</xdr:rowOff>
    </xdr:from>
    <xdr:to>
      <xdr:col>20</xdr:col>
      <xdr:colOff>85725</xdr:colOff>
      <xdr:row>6</xdr:row>
      <xdr:rowOff>47625</xdr:rowOff>
    </xdr:to>
    <xdr:sp macro="" textlink="">
      <xdr:nvSpPr>
        <xdr:cNvPr id="11" name="Redondear rectángulo de esquina diagonal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/>
      </xdr:nvSpPr>
      <xdr:spPr>
        <a:xfrm>
          <a:off x="10553700" y="828675"/>
          <a:ext cx="819150" cy="1905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47625</xdr:colOff>
      <xdr:row>8</xdr:row>
      <xdr:rowOff>123826</xdr:rowOff>
    </xdr:from>
    <xdr:ext cx="10677525" cy="323850"/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/>
      </xdr:nvSpPr>
      <xdr:spPr>
        <a:xfrm>
          <a:off x="762000" y="1419226"/>
          <a:ext cx="10677525" cy="323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por Presencial por Sede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2</xdr:col>
      <xdr:colOff>346822</xdr:colOff>
      <xdr:row>7</xdr:row>
      <xdr:rowOff>99172</xdr:rowOff>
    </xdr:to>
    <xdr:grpSp>
      <xdr:nvGrpSpPr>
        <xdr:cNvPr id="9" name="Grupo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PicPr/>
        </xdr:nvPicPr>
        <xdr:blipFill rotWithShape="1">
          <a:blip xmlns:r="http://schemas.openxmlformats.org/officeDocument/2006/relationships" r:embed="rId3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2" name="Imagen 26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17508</xdr:colOff>
      <xdr:row>14</xdr:row>
      <xdr:rowOff>0</xdr:rowOff>
    </xdr:from>
    <xdr:to>
      <xdr:col>19</xdr:col>
      <xdr:colOff>0</xdr:colOff>
      <xdr:row>32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683493</xdr:colOff>
      <xdr:row>33</xdr:row>
      <xdr:rowOff>28575</xdr:rowOff>
    </xdr:from>
    <xdr:ext cx="6181629" cy="295850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>
        <a:xfrm>
          <a:off x="683493" y="6315075"/>
          <a:ext cx="6181629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10.HISTÓRICO DE MATRICULADOS DE DISTANCIA  POR CREAD  2008-2015</a:t>
          </a:r>
        </a:p>
      </xdr:txBody>
    </xdr:sp>
    <xdr:clientData/>
  </xdr:oneCellAnchor>
  <xdr:twoCellAnchor>
    <xdr:from>
      <xdr:col>18</xdr:col>
      <xdr:colOff>438150</xdr:colOff>
      <xdr:row>4</xdr:row>
      <xdr:rowOff>0</xdr:rowOff>
    </xdr:from>
    <xdr:to>
      <xdr:col>20</xdr:col>
      <xdr:colOff>19050</xdr:colOff>
      <xdr:row>5</xdr:row>
      <xdr:rowOff>38100</xdr:rowOff>
    </xdr:to>
    <xdr:sp macro="" textlink="">
      <xdr:nvSpPr>
        <xdr:cNvPr id="8" name="Redondear rectángulo de esquina diagonal 7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/>
      </xdr:nvSpPr>
      <xdr:spPr>
        <a:xfrm>
          <a:off x="10848975" y="76200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742950</xdr:colOff>
      <xdr:row>7</xdr:row>
      <xdr:rowOff>85725</xdr:rowOff>
    </xdr:from>
    <xdr:ext cx="9763125" cy="323850"/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/>
      </xdr:nvSpPr>
      <xdr:spPr>
        <a:xfrm>
          <a:off x="1457325" y="1419225"/>
          <a:ext cx="9763125" cy="323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en Distancia por Cread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oneCellAnchor>
    <xdr:from>
      <xdr:col>0</xdr:col>
      <xdr:colOff>702925</xdr:colOff>
      <xdr:row>11</xdr:row>
      <xdr:rowOff>28575</xdr:rowOff>
    </xdr:from>
    <xdr:ext cx="4948855" cy="499367"/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/>
      </xdr:nvSpPr>
      <xdr:spPr>
        <a:xfrm>
          <a:off x="702925" y="2124075"/>
          <a:ext cx="4948855" cy="499367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11. MATRICULADOS EN DISTANCIA POR CREAD 2016-2</a:t>
          </a:r>
        </a:p>
        <a:p>
          <a:pPr algn="l"/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oneCellAnchor>
    <xdr:from>
      <xdr:col>1</xdr:col>
      <xdr:colOff>78095</xdr:colOff>
      <xdr:row>54</xdr:row>
      <xdr:rowOff>85725</xdr:rowOff>
    </xdr:from>
    <xdr:ext cx="8489119" cy="295850"/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/>
      </xdr:nvSpPr>
      <xdr:spPr>
        <a:xfrm>
          <a:off x="792470" y="10744200"/>
          <a:ext cx="8489119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12. %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DE PARTICIPACIÓN DE LOS CREAD SOBRE LA MATRICULA TOTAL DE DISTANCIA 2015-1 Y 2016-1 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1</xdr:col>
      <xdr:colOff>247649</xdr:colOff>
      <xdr:row>57</xdr:row>
      <xdr:rowOff>47623</xdr:rowOff>
    </xdr:from>
    <xdr:to>
      <xdr:col>19</xdr:col>
      <xdr:colOff>333375</xdr:colOff>
      <xdr:row>88</xdr:row>
      <xdr:rowOff>152401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2</xdr:col>
      <xdr:colOff>346822</xdr:colOff>
      <xdr:row>6</xdr:row>
      <xdr:rowOff>89647</xdr:rowOff>
    </xdr:to>
    <xdr:grpSp>
      <xdr:nvGrpSpPr>
        <xdr:cNvPr id="13" name="Grupo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GrpSpPr/>
      </xdr:nvGrpSpPr>
      <xdr:grpSpPr>
        <a:xfrm>
          <a:off x="0" y="0"/>
          <a:ext cx="2508997" cy="1232647"/>
          <a:chOff x="156882" y="123264"/>
          <a:chExt cx="2375647" cy="1232647"/>
        </a:xfrm>
      </xdr:grpSpPr>
      <xdr:pic>
        <xdr:nvPicPr>
          <xdr:cNvPr id="14" name="Imagen 13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PicPr/>
        </xdr:nvPicPr>
        <xdr:blipFill rotWithShape="1">
          <a:blip xmlns:r="http://schemas.openxmlformats.org/officeDocument/2006/relationships" r:embed="rId4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5" name="Imagen 26">
            <a:extLst>
              <a:ext uri="{FF2B5EF4-FFF2-40B4-BE49-F238E27FC236}">
                <a16:creationId xmlns:a16="http://schemas.microsoft.com/office/drawing/2014/main" id="{00000000-0008-0000-05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675993</xdr:colOff>
      <xdr:row>12</xdr:row>
      <xdr:rowOff>0</xdr:rowOff>
    </xdr:from>
    <xdr:ext cx="6020174" cy="295850"/>
    <xdr:sp macro="" textlink="">
      <xdr:nvSpPr>
        <xdr:cNvPr id="5" name="Rectángulo 1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/>
      </xdr:nvSpPr>
      <xdr:spPr>
        <a:xfrm>
          <a:off x="675993" y="1971675"/>
          <a:ext cx="6020174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11. MATRICULADOS EN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POSTGRADO POR NIVEL EDUCATIVO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2008-2016</a:t>
          </a:r>
        </a:p>
      </xdr:txBody>
    </xdr:sp>
    <xdr:clientData/>
  </xdr:oneCellAnchor>
  <xdr:oneCellAnchor>
    <xdr:from>
      <xdr:col>1</xdr:col>
      <xdr:colOff>36898</xdr:colOff>
      <xdr:row>21</xdr:row>
      <xdr:rowOff>28575</xdr:rowOff>
    </xdr:from>
    <xdr:ext cx="7276672" cy="295850"/>
    <xdr:sp macro="" textlink="">
      <xdr:nvSpPr>
        <xdr:cNvPr id="6" name="Rectángulo 16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/>
      </xdr:nvSpPr>
      <xdr:spPr>
        <a:xfrm>
          <a:off x="751273" y="3467100"/>
          <a:ext cx="7276672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13.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ESTUDIANTES MATRICULADOS EN POSTGRADO POR NIVEL EDUCATIVO 2015-2016</a:t>
          </a:r>
        </a:p>
      </xdr:txBody>
    </xdr:sp>
    <xdr:clientData/>
  </xdr:oneCellAnchor>
  <xdr:twoCellAnchor>
    <xdr:from>
      <xdr:col>18</xdr:col>
      <xdr:colOff>152400</xdr:colOff>
      <xdr:row>4</xdr:row>
      <xdr:rowOff>114300</xdr:rowOff>
    </xdr:from>
    <xdr:to>
      <xdr:col>20</xdr:col>
      <xdr:colOff>38100</xdr:colOff>
      <xdr:row>6</xdr:row>
      <xdr:rowOff>19050</xdr:rowOff>
    </xdr:to>
    <xdr:sp macro="" textlink="">
      <xdr:nvSpPr>
        <xdr:cNvPr id="14" name="Redondear rectángulo de esquina diagonal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/>
      </xdr:nvSpPr>
      <xdr:spPr>
        <a:xfrm>
          <a:off x="10410825" y="76200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28575</xdr:colOff>
      <xdr:row>8</xdr:row>
      <xdr:rowOff>57150</xdr:rowOff>
    </xdr:from>
    <xdr:ext cx="11410950" cy="323850"/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/>
      </xdr:nvSpPr>
      <xdr:spPr>
        <a:xfrm>
          <a:off x="742950" y="1352550"/>
          <a:ext cx="11410950" cy="323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Posgrados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1</xdr:col>
      <xdr:colOff>19049</xdr:colOff>
      <xdr:row>24</xdr:row>
      <xdr:rowOff>14286</xdr:rowOff>
    </xdr:from>
    <xdr:to>
      <xdr:col>19</xdr:col>
      <xdr:colOff>485775</xdr:colOff>
      <xdr:row>46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14287</xdr:colOff>
      <xdr:row>67</xdr:row>
      <xdr:rowOff>9525</xdr:rowOff>
    </xdr:from>
    <xdr:to>
      <xdr:col>20</xdr:col>
      <xdr:colOff>9525</xdr:colOff>
      <xdr:row>84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19050</xdr:rowOff>
    </xdr:from>
    <xdr:to>
      <xdr:col>1</xdr:col>
      <xdr:colOff>2066925</xdr:colOff>
      <xdr:row>7</xdr:row>
      <xdr:rowOff>118222</xdr:rowOff>
    </xdr:to>
    <xdr:grpSp>
      <xdr:nvGrpSpPr>
        <xdr:cNvPr id="11" name="Grupo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GrpSpPr/>
      </xdr:nvGrpSpPr>
      <xdr:grpSpPr>
        <a:xfrm>
          <a:off x="0" y="19050"/>
          <a:ext cx="2781300" cy="1232647"/>
          <a:chOff x="156882" y="123264"/>
          <a:chExt cx="2375647" cy="1232647"/>
        </a:xfrm>
      </xdr:grpSpPr>
      <xdr:pic>
        <xdr:nvPicPr>
          <xdr:cNvPr id="13" name="Imagen 12">
            <a:extLst>
              <a:ext uri="{FF2B5EF4-FFF2-40B4-BE49-F238E27FC236}">
                <a16:creationId xmlns:a16="http://schemas.microsoft.com/office/drawing/2014/main" id="{00000000-0008-0000-0600-00000D000000}"/>
              </a:ext>
            </a:extLst>
          </xdr:cNvPr>
          <xdr:cNvPicPr/>
        </xdr:nvPicPr>
        <xdr:blipFill rotWithShape="1">
          <a:blip xmlns:r="http://schemas.openxmlformats.org/officeDocument/2006/relationships" r:embed="rId4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5" name="Imagen 26">
            <a:extLst>
              <a:ext uri="{FF2B5EF4-FFF2-40B4-BE49-F238E27FC236}">
                <a16:creationId xmlns:a16="http://schemas.microsoft.com/office/drawing/2014/main" id="{00000000-0008-0000-06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9523</xdr:colOff>
      <xdr:row>36</xdr:row>
      <xdr:rowOff>104774</xdr:rowOff>
    </xdr:from>
    <xdr:to>
      <xdr:col>20</xdr:col>
      <xdr:colOff>19050</xdr:colOff>
      <xdr:row>59</xdr:row>
      <xdr:rowOff>9524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684868</xdr:colOff>
      <xdr:row>12</xdr:row>
      <xdr:rowOff>19050</xdr:rowOff>
    </xdr:from>
    <xdr:ext cx="7324954" cy="295850"/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/>
      </xdr:nvSpPr>
      <xdr:spPr>
        <a:xfrm>
          <a:off x="684868" y="1962150"/>
          <a:ext cx="7324954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14. ESTUDIANTES MATRICULADOS MODALIDAD PREGRADO POR FACULTADES 2008-2016</a:t>
          </a:r>
        </a:p>
      </xdr:txBody>
    </xdr:sp>
    <xdr:clientData/>
  </xdr:oneCellAnchor>
  <xdr:oneCellAnchor>
    <xdr:from>
      <xdr:col>1</xdr:col>
      <xdr:colOff>641878</xdr:colOff>
      <xdr:row>31</xdr:row>
      <xdr:rowOff>64294</xdr:rowOff>
    </xdr:from>
    <xdr:ext cx="7512378" cy="295850"/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/>
      </xdr:nvSpPr>
      <xdr:spPr>
        <a:xfrm>
          <a:off x="1356253" y="5083969"/>
          <a:ext cx="7512378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15. ESTUDIANTES MATRICULADOS MODALIDAD PREGRADO POR FACULTADES 2010-2016</a:t>
          </a:r>
        </a:p>
      </xdr:txBody>
    </xdr:sp>
    <xdr:clientData/>
  </xdr:oneCellAnchor>
  <xdr:oneCellAnchor>
    <xdr:from>
      <xdr:col>0</xdr:col>
      <xdr:colOff>670515</xdr:colOff>
      <xdr:row>65</xdr:row>
      <xdr:rowOff>123825</xdr:rowOff>
    </xdr:from>
    <xdr:ext cx="8271175" cy="295850"/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/>
      </xdr:nvSpPr>
      <xdr:spPr>
        <a:xfrm>
          <a:off x="670515" y="10325100"/>
          <a:ext cx="8271175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15. ESTUDIANTES MATRICULADOS MODALIDAD PREGRADO PRESENCIAL POR FACULTADES 2008-2016</a:t>
          </a:r>
        </a:p>
      </xdr:txBody>
    </xdr:sp>
    <xdr:clientData/>
  </xdr:oneCellAnchor>
  <xdr:oneCellAnchor>
    <xdr:from>
      <xdr:col>0</xdr:col>
      <xdr:colOff>699028</xdr:colOff>
      <xdr:row>81</xdr:row>
      <xdr:rowOff>47625</xdr:rowOff>
    </xdr:from>
    <xdr:ext cx="8458598" cy="295850"/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/>
      </xdr:nvSpPr>
      <xdr:spPr>
        <a:xfrm>
          <a:off x="699028" y="12353925"/>
          <a:ext cx="8458598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16. ESTUDIANTES MATRICULADOS MODALIDAD PREGRADO PRESENCIAL POR FACULTADES 2010-2016</a:t>
          </a:r>
        </a:p>
      </xdr:txBody>
    </xdr:sp>
    <xdr:clientData/>
  </xdr:oneCellAnchor>
  <xdr:oneCellAnchor>
    <xdr:from>
      <xdr:col>0</xdr:col>
      <xdr:colOff>711907</xdr:colOff>
      <xdr:row>112</xdr:row>
      <xdr:rowOff>9525</xdr:rowOff>
    </xdr:from>
    <xdr:ext cx="8182113" cy="295850"/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/>
      </xdr:nvSpPr>
      <xdr:spPr>
        <a:xfrm>
          <a:off x="711907" y="19440525"/>
          <a:ext cx="818211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16. ESTUDIANTES MATRICULADOS MODALIDAD PREGRADO DISTANCIA POR FACULTADES 2008-2015</a:t>
          </a:r>
        </a:p>
      </xdr:txBody>
    </xdr:sp>
    <xdr:clientData/>
  </xdr:oneCellAnchor>
  <xdr:twoCellAnchor>
    <xdr:from>
      <xdr:col>1</xdr:col>
      <xdr:colOff>57149</xdr:colOff>
      <xdr:row>84</xdr:row>
      <xdr:rowOff>9524</xdr:rowOff>
    </xdr:from>
    <xdr:to>
      <xdr:col>20</xdr:col>
      <xdr:colOff>0</xdr:colOff>
      <xdr:row>110</xdr:row>
      <xdr:rowOff>161924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666750</xdr:colOff>
      <xdr:row>126</xdr:row>
      <xdr:rowOff>123825</xdr:rowOff>
    </xdr:from>
    <xdr:ext cx="8367675" cy="295850"/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/>
      </xdr:nvSpPr>
      <xdr:spPr>
        <a:xfrm>
          <a:off x="666750" y="18259425"/>
          <a:ext cx="8367675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17. ESTUDIANTES MATRICULADOS MODALIDAD PREGRADO DISTANCIA POR FACULTADES 2010-2016</a:t>
          </a:r>
        </a:p>
      </xdr:txBody>
    </xdr:sp>
    <xdr:clientData/>
  </xdr:oneCellAnchor>
  <xdr:twoCellAnchor>
    <xdr:from>
      <xdr:col>1</xdr:col>
      <xdr:colOff>76200</xdr:colOff>
      <xdr:row>127</xdr:row>
      <xdr:rowOff>95250</xdr:rowOff>
    </xdr:from>
    <xdr:to>
      <xdr:col>20</xdr:col>
      <xdr:colOff>38100</xdr:colOff>
      <xdr:row>146</xdr:row>
      <xdr:rowOff>142875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219075</xdr:colOff>
      <xdr:row>4</xdr:row>
      <xdr:rowOff>28575</xdr:rowOff>
    </xdr:from>
    <xdr:to>
      <xdr:col>19</xdr:col>
      <xdr:colOff>628650</xdr:colOff>
      <xdr:row>5</xdr:row>
      <xdr:rowOff>95250</xdr:rowOff>
    </xdr:to>
    <xdr:sp macro="" textlink="">
      <xdr:nvSpPr>
        <xdr:cNvPr id="25" name="Redondear rectángulo de esquina diagonal 2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SpPr/>
      </xdr:nvSpPr>
      <xdr:spPr>
        <a:xfrm>
          <a:off x="11153775" y="676275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47625</xdr:colOff>
      <xdr:row>8</xdr:row>
      <xdr:rowOff>9525</xdr:rowOff>
    </xdr:from>
    <xdr:ext cx="11410950" cy="323850"/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SpPr/>
      </xdr:nvSpPr>
      <xdr:spPr>
        <a:xfrm>
          <a:off x="762000" y="1304925"/>
          <a:ext cx="11410950" cy="323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Pregrado 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por Facultad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0</xdr:row>
      <xdr:rowOff>9525</xdr:rowOff>
    </xdr:from>
    <xdr:to>
      <xdr:col>1</xdr:col>
      <xdr:colOff>1661272</xdr:colOff>
      <xdr:row>7</xdr:row>
      <xdr:rowOff>108697</xdr:rowOff>
    </xdr:to>
    <xdr:grpSp>
      <xdr:nvGrpSpPr>
        <xdr:cNvPr id="15" name="Grupo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pSpPr/>
      </xdr:nvGrpSpPr>
      <xdr:grpSpPr>
        <a:xfrm>
          <a:off x="0" y="9525"/>
          <a:ext cx="2375647" cy="1232647"/>
          <a:chOff x="156882" y="123264"/>
          <a:chExt cx="2375647" cy="1232647"/>
        </a:xfrm>
      </xdr:grpSpPr>
      <xdr:pic>
        <xdr:nvPicPr>
          <xdr:cNvPr id="21" name="Imagen 20">
            <a:extLst>
              <a:ext uri="{FF2B5EF4-FFF2-40B4-BE49-F238E27FC236}">
                <a16:creationId xmlns:a16="http://schemas.microsoft.com/office/drawing/2014/main" id="{00000000-0008-0000-0700-000015000000}"/>
              </a:ext>
            </a:extLst>
          </xdr:cNvPr>
          <xdr:cNvPicPr/>
        </xdr:nvPicPr>
        <xdr:blipFill rotWithShape="1">
          <a:blip xmlns:r="http://schemas.openxmlformats.org/officeDocument/2006/relationships" r:embed="rId5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3" name="Imagen 26">
            <a:extLst>
              <a:ext uri="{FF2B5EF4-FFF2-40B4-BE49-F238E27FC236}">
                <a16:creationId xmlns:a16="http://schemas.microsoft.com/office/drawing/2014/main" id="{00000000-0008-0000-07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0.39547</cdr:x>
      <cdr:y>0.04213</cdr:y>
    </cdr:from>
    <cdr:to>
      <cdr:x>0.69594</cdr:x>
      <cdr:y>0.12199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4546591" y="156101"/>
          <a:ext cx="3454411" cy="2958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O" sz="1300" b="1">
              <a:solidFill>
                <a:schemeClr val="tx1">
                  <a:lumMod val="75000"/>
                  <a:lumOff val="25000"/>
                </a:schemeClr>
              </a:solidFill>
            </a:rPr>
            <a:t>MATRICULADOS POR FACULTAD 2015-2016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0.30464</cdr:x>
      <cdr:y>0.09459</cdr:y>
    </cdr:from>
    <cdr:to>
      <cdr:x>0.77333</cdr:x>
      <cdr:y>0.17445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481997" y="274793"/>
          <a:ext cx="5357204" cy="2320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O" sz="1300" b="1">
              <a:solidFill>
                <a:schemeClr val="tx1">
                  <a:lumMod val="75000"/>
                  <a:lumOff val="25000"/>
                </a:schemeClr>
              </a:solidFill>
            </a:rPr>
            <a:t>MATRICULADOS METODOLOGÍA PRESENCIAL POR FACULTAD 2015-2016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0.28149</cdr:x>
      <cdr:y>0.17323</cdr:y>
    </cdr:from>
    <cdr:to>
      <cdr:x>0.74709</cdr:x>
      <cdr:y>0.25309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22830" y="541198"/>
          <a:ext cx="5330620" cy="249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O" sz="1300" b="1">
              <a:solidFill>
                <a:schemeClr val="tx1">
                  <a:lumMod val="75000"/>
                  <a:lumOff val="25000"/>
                </a:schemeClr>
              </a:solidFill>
            </a:rPr>
            <a:t>MATRICULADOS METODOLOGIA DISTANCIA  POR FACULTAD 2015-2016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</xdr:row>
          <xdr:rowOff>180975</xdr:rowOff>
        </xdr:from>
        <xdr:to>
          <xdr:col>2</xdr:col>
          <xdr:colOff>171450</xdr:colOff>
          <xdr:row>14</xdr:row>
          <xdr:rowOff>0</xdr:rowOff>
        </xdr:to>
        <xdr:sp macro="" textlink="">
          <xdr:nvSpPr>
            <xdr:cNvPr id="62465" name="Drop Down 1" hidden="1">
              <a:extLst>
                <a:ext uri="{63B3BB69-23CF-44E3-9099-C40C66FF867C}">
                  <a14:compatExt spid="_x0000_s62465"/>
                </a:ext>
                <a:ext uri="{FF2B5EF4-FFF2-40B4-BE49-F238E27FC236}">
                  <a16:creationId xmlns:a16="http://schemas.microsoft.com/office/drawing/2014/main" id="{00000000-0008-0000-0800-000001F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38099</xdr:colOff>
      <xdr:row>14</xdr:row>
      <xdr:rowOff>95250</xdr:rowOff>
    </xdr:from>
    <xdr:to>
      <xdr:col>19</xdr:col>
      <xdr:colOff>514349</xdr:colOff>
      <xdr:row>27</xdr:row>
      <xdr:rowOff>104776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342900</xdr:colOff>
      <xdr:row>3</xdr:row>
      <xdr:rowOff>95250</xdr:rowOff>
    </xdr:from>
    <xdr:to>
      <xdr:col>18</xdr:col>
      <xdr:colOff>228600</xdr:colOff>
      <xdr:row>4</xdr:row>
      <xdr:rowOff>133350</xdr:rowOff>
    </xdr:to>
    <xdr:sp macro="" textlink="">
      <xdr:nvSpPr>
        <xdr:cNvPr id="6" name="Redondear rectángulo de esquina diagonal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/>
      </xdr:nvSpPr>
      <xdr:spPr>
        <a:xfrm>
          <a:off x="9153525" y="66675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0</xdr:col>
      <xdr:colOff>685800</xdr:colOff>
      <xdr:row>7</xdr:row>
      <xdr:rowOff>19050</xdr:rowOff>
    </xdr:from>
    <xdr:ext cx="10172700" cy="327141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/>
      </xdr:nvSpPr>
      <xdr:spPr>
        <a:xfrm>
          <a:off x="685800" y="1352550"/>
          <a:ext cx="10172700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por Estrato</a:t>
          </a:r>
        </a:p>
      </xdr:txBody>
    </xdr:sp>
    <xdr:clientData/>
  </xdr:oneCellAnchor>
  <xdr:oneCellAnchor>
    <xdr:from>
      <xdr:col>0</xdr:col>
      <xdr:colOff>752626</xdr:colOff>
      <xdr:row>10</xdr:row>
      <xdr:rowOff>57150</xdr:rowOff>
    </xdr:from>
    <xdr:ext cx="5605637" cy="295850"/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752626" y="1962150"/>
          <a:ext cx="560563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18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. MATRICULADOS PREGRADO POR ESTRATO 2010-1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A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2016-1</a:t>
          </a:r>
        </a:p>
      </xdr:txBody>
    </xdr:sp>
    <xdr:clientData/>
  </xdr:oneCellAnchor>
  <xdr:oneCellAnchor>
    <xdr:from>
      <xdr:col>1</xdr:col>
      <xdr:colOff>502865</xdr:colOff>
      <xdr:row>30</xdr:row>
      <xdr:rowOff>47625</xdr:rowOff>
    </xdr:from>
    <xdr:ext cx="7323863" cy="295850"/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/>
      </xdr:nvSpPr>
      <xdr:spPr>
        <a:xfrm>
          <a:off x="1264865" y="5772150"/>
          <a:ext cx="732386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17. HISTÓRICO DE ESTUDIANTES MATRICULADOS MODALIDAD PREGRADO POR ESTRATO</a:t>
          </a: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3</xdr:col>
      <xdr:colOff>251572</xdr:colOff>
      <xdr:row>6</xdr:row>
      <xdr:rowOff>89647</xdr:rowOff>
    </xdr:to>
    <xdr:grpSp>
      <xdr:nvGrpSpPr>
        <xdr:cNvPr id="10" name="Grupo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1" name="Imagen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PicPr/>
        </xdr:nvPicPr>
        <xdr:blipFill rotWithShape="1">
          <a:blip xmlns:r="http://schemas.openxmlformats.org/officeDocument/2006/relationships" r:embed="rId3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2" name="Imagen 26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59715</xdr:colOff>
      <xdr:row>11</xdr:row>
      <xdr:rowOff>30957</xdr:rowOff>
    </xdr:from>
    <xdr:ext cx="7838814" cy="295850"/>
    <xdr:sp macro="" textlink="">
      <xdr:nvSpPr>
        <xdr:cNvPr id="5" name="Rectángulo 1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/>
      </xdr:nvSpPr>
      <xdr:spPr>
        <a:xfrm>
          <a:off x="221640" y="2126457"/>
          <a:ext cx="7838814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13. HISTÓRICO DE MATRICULADOS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POR PROGRAMA EN PREGRADO Y METODOLOGÍA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2008-2016</a:t>
          </a:r>
        </a:p>
      </xdr:txBody>
    </xdr:sp>
    <xdr:clientData/>
  </xdr:oneCellAnchor>
  <xdr:twoCellAnchor>
    <xdr:from>
      <xdr:col>18</xdr:col>
      <xdr:colOff>123825</xdr:colOff>
      <xdr:row>4</xdr:row>
      <xdr:rowOff>76200</xdr:rowOff>
    </xdr:from>
    <xdr:to>
      <xdr:col>20</xdr:col>
      <xdr:colOff>9525</xdr:colOff>
      <xdr:row>5</xdr:row>
      <xdr:rowOff>114300</xdr:rowOff>
    </xdr:to>
    <xdr:sp macro="" textlink="">
      <xdr:nvSpPr>
        <xdr:cNvPr id="4" name="Redondear rectángulo de esquina diagonal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/>
      </xdr:nvSpPr>
      <xdr:spPr>
        <a:xfrm>
          <a:off x="11229975" y="83820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152399</xdr:colOff>
      <xdr:row>7</xdr:row>
      <xdr:rowOff>104775</xdr:rowOff>
    </xdr:from>
    <xdr:ext cx="11953875" cy="323850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/>
      </xdr:nvSpPr>
      <xdr:spPr>
        <a:xfrm>
          <a:off x="314324" y="1438275"/>
          <a:ext cx="11953875" cy="323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no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Pregrado 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por Programa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1</xdr:col>
      <xdr:colOff>2213722</xdr:colOff>
      <xdr:row>6</xdr:row>
      <xdr:rowOff>89647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9" name="Imagen 8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PicPr/>
        </xdr:nvPicPr>
        <xdr:blipFill rotWithShape="1">
          <a:blip xmlns:r="http://schemas.openxmlformats.org/officeDocument/2006/relationships" r:embed="rId2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0" name="Imagen 26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647700</xdr:colOff>
      <xdr:row>7</xdr:row>
      <xdr:rowOff>28575</xdr:rowOff>
    </xdr:from>
    <xdr:ext cx="10010775" cy="327141"/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/>
      </xdr:nvSpPr>
      <xdr:spPr>
        <a:xfrm>
          <a:off x="647700" y="1362075"/>
          <a:ext cx="10010775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por Edad</a:t>
          </a:r>
        </a:p>
      </xdr:txBody>
    </xdr:sp>
    <xdr:clientData/>
  </xdr:oneCellAnchor>
  <xdr:oneCellAnchor>
    <xdr:from>
      <xdr:col>1</xdr:col>
      <xdr:colOff>0</xdr:colOff>
      <xdr:row>9</xdr:row>
      <xdr:rowOff>180975</xdr:rowOff>
    </xdr:from>
    <xdr:ext cx="4603376" cy="295850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/>
      </xdr:nvSpPr>
      <xdr:spPr>
        <a:xfrm>
          <a:off x="714375" y="1895475"/>
          <a:ext cx="4603376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21.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MATRICUALDOS POR RANGO DE EDAD 2016-1</a:t>
          </a:r>
          <a:endParaRPr lang="es-ES" sz="1300" b="1" cap="none" spc="50">
            <a:ln w="0"/>
            <a:solidFill>
              <a:schemeClr val="tx1">
                <a:lumMod val="65000"/>
                <a:lumOff val="35000"/>
              </a:schemeClr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  <xdr:twoCellAnchor>
    <xdr:from>
      <xdr:col>13</xdr:col>
      <xdr:colOff>190500</xdr:colOff>
      <xdr:row>2</xdr:row>
      <xdr:rowOff>123825</xdr:rowOff>
    </xdr:from>
    <xdr:to>
      <xdr:col>15</xdr:col>
      <xdr:colOff>76200</xdr:colOff>
      <xdr:row>3</xdr:row>
      <xdr:rowOff>161925</xdr:rowOff>
    </xdr:to>
    <xdr:sp macro="" textlink="">
      <xdr:nvSpPr>
        <xdr:cNvPr id="8" name="Redondear rectángulo de esquina diagonal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SpPr/>
      </xdr:nvSpPr>
      <xdr:spPr>
        <a:xfrm>
          <a:off x="7877175" y="504825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twoCellAnchor>
    <xdr:from>
      <xdr:col>1</xdr:col>
      <xdr:colOff>228599</xdr:colOff>
      <xdr:row>13</xdr:row>
      <xdr:rowOff>28575</xdr:rowOff>
    </xdr:from>
    <xdr:to>
      <xdr:col>14</xdr:col>
      <xdr:colOff>342900</xdr:colOff>
      <xdr:row>35</xdr:row>
      <xdr:rowOff>171450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2</xdr:col>
      <xdr:colOff>346822</xdr:colOff>
      <xdr:row>6</xdr:row>
      <xdr:rowOff>89647</xdr:rowOff>
    </xdr:to>
    <xdr:grpSp>
      <xdr:nvGrpSpPr>
        <xdr:cNvPr id="9" name="Grupo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PicPr/>
        </xdr:nvPicPr>
        <xdr:blipFill rotWithShape="1">
          <a:blip xmlns:r="http://schemas.openxmlformats.org/officeDocument/2006/relationships" r:embed="rId3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Imagen 26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661987</xdr:colOff>
      <xdr:row>13</xdr:row>
      <xdr:rowOff>66675</xdr:rowOff>
    </xdr:from>
    <xdr:to>
      <xdr:col>12</xdr:col>
      <xdr:colOff>409576</xdr:colOff>
      <xdr:row>32</xdr:row>
      <xdr:rowOff>190499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</xdr:col>
      <xdr:colOff>28575</xdr:colOff>
      <xdr:row>10</xdr:row>
      <xdr:rowOff>66675</xdr:rowOff>
    </xdr:from>
    <xdr:ext cx="6368282" cy="295850"/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/>
      </xdr:nvSpPr>
      <xdr:spPr>
        <a:xfrm>
          <a:off x="742950" y="1971675"/>
          <a:ext cx="6368282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19.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MATRICULADOS EN PREGRADO POR ÁREA DE CONOCIMIENTO 2016-1</a:t>
          </a:r>
        </a:p>
      </xdr:txBody>
    </xdr:sp>
    <xdr:clientData/>
  </xdr:oneCellAnchor>
  <xdr:oneCellAnchor>
    <xdr:from>
      <xdr:col>0</xdr:col>
      <xdr:colOff>266700</xdr:colOff>
      <xdr:row>7</xdr:row>
      <xdr:rowOff>9525</xdr:rowOff>
    </xdr:from>
    <xdr:ext cx="9867899" cy="327141"/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/>
      </xdr:nvSpPr>
      <xdr:spPr>
        <a:xfrm>
          <a:off x="266700" y="1343025"/>
          <a:ext cx="9867899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por Área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de Conocimiento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15</xdr:col>
      <xdr:colOff>314325</xdr:colOff>
      <xdr:row>3</xdr:row>
      <xdr:rowOff>38100</xdr:rowOff>
    </xdr:from>
    <xdr:to>
      <xdr:col>16</xdr:col>
      <xdr:colOff>466725</xdr:colOff>
      <xdr:row>4</xdr:row>
      <xdr:rowOff>76200</xdr:rowOff>
    </xdr:to>
    <xdr:sp macro="" textlink="">
      <xdr:nvSpPr>
        <xdr:cNvPr id="9" name="Redondear rectángulo de esquina diagonal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/>
      </xdr:nvSpPr>
      <xdr:spPr>
        <a:xfrm>
          <a:off x="9029700" y="609600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twoCellAnchor>
    <xdr:from>
      <xdr:col>1</xdr:col>
      <xdr:colOff>19049</xdr:colOff>
      <xdr:row>32</xdr:row>
      <xdr:rowOff>133349</xdr:rowOff>
    </xdr:from>
    <xdr:to>
      <xdr:col>12</xdr:col>
      <xdr:colOff>476250</xdr:colOff>
      <xdr:row>59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2</xdr:col>
      <xdr:colOff>346822</xdr:colOff>
      <xdr:row>6</xdr:row>
      <xdr:rowOff>89647</xdr:rowOff>
    </xdr:to>
    <xdr:grpSp>
      <xdr:nvGrpSpPr>
        <xdr:cNvPr id="8" name="Grupo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PicPr/>
        </xdr:nvPicPr>
        <xdr:blipFill rotWithShape="1">
          <a:blip xmlns:r="http://schemas.openxmlformats.org/officeDocument/2006/relationships" r:embed="rId4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Imagen 26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  <xdr:oneCellAnchor>
    <xdr:from>
      <xdr:col>1</xdr:col>
      <xdr:colOff>57150</xdr:colOff>
      <xdr:row>34</xdr:row>
      <xdr:rowOff>152400</xdr:rowOff>
    </xdr:from>
    <xdr:ext cx="7302833" cy="295850"/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/>
      </xdr:nvSpPr>
      <xdr:spPr>
        <a:xfrm>
          <a:off x="771525" y="6629400"/>
          <a:ext cx="730283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l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GRÁFICO 20.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MATRICULADOS EN PREGRADO POR NÚCLEOS BASICOS DE CONOCIMIENTO 2016-1</a:t>
          </a:r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368502</xdr:colOff>
      <xdr:row>9</xdr:row>
      <xdr:rowOff>168275</xdr:rowOff>
    </xdr:from>
    <xdr:ext cx="5970160" cy="280205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/>
      </xdr:nvSpPr>
      <xdr:spPr>
        <a:xfrm>
          <a:off x="1082877" y="1882775"/>
          <a:ext cx="5970160" cy="280205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2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18.</a:t>
          </a:r>
          <a:r>
            <a:rPr lang="es-ES" sz="12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</a:t>
          </a:r>
          <a:r>
            <a:rPr lang="es-ES" sz="12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ESTUDIANTES MATRICULADOS EN PREGRADO POR PROCEDENCIA 2016-1</a:t>
          </a:r>
        </a:p>
      </xdr:txBody>
    </xdr:sp>
    <xdr:clientData/>
  </xdr:oneCellAnchor>
  <xdr:twoCellAnchor>
    <xdr:from>
      <xdr:col>8</xdr:col>
      <xdr:colOff>409575</xdr:colOff>
      <xdr:row>3</xdr:row>
      <xdr:rowOff>66675</xdr:rowOff>
    </xdr:from>
    <xdr:to>
      <xdr:col>9</xdr:col>
      <xdr:colOff>742950</xdr:colOff>
      <xdr:row>4</xdr:row>
      <xdr:rowOff>104775</xdr:rowOff>
    </xdr:to>
    <xdr:sp macro="" textlink="">
      <xdr:nvSpPr>
        <xdr:cNvPr id="6" name="Redondear rectángulo de esquina diagonal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/>
      </xdr:nvSpPr>
      <xdr:spPr>
        <a:xfrm>
          <a:off x="7743825" y="638175"/>
          <a:ext cx="914400" cy="228600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104775</xdr:colOff>
      <xdr:row>7</xdr:row>
      <xdr:rowOff>57150</xdr:rowOff>
    </xdr:from>
    <xdr:ext cx="9544050" cy="327141"/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SpPr/>
      </xdr:nvSpPr>
      <xdr:spPr>
        <a:xfrm>
          <a:off x="819150" y="1390650"/>
          <a:ext cx="9544050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por Procedencia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2</xdr:col>
      <xdr:colOff>946897</xdr:colOff>
      <xdr:row>6</xdr:row>
      <xdr:rowOff>89647</xdr:rowOff>
    </xdr:to>
    <xdr:grpSp>
      <xdr:nvGrpSpPr>
        <xdr:cNvPr id="9" name="Grupo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PicPr/>
        </xdr:nvPicPr>
        <xdr:blipFill rotWithShape="1">
          <a:blip xmlns:r="http://schemas.openxmlformats.org/officeDocument/2006/relationships" r:embed="rId2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Imagen 26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702397</xdr:colOff>
      <xdr:row>10</xdr:row>
      <xdr:rowOff>95250</xdr:rowOff>
    </xdr:from>
    <xdr:ext cx="6496137" cy="295850"/>
    <xdr:sp macro="" textlink="">
      <xdr:nvSpPr>
        <xdr:cNvPr id="4" name="Rectángulo 15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/>
      </xdr:nvSpPr>
      <xdr:spPr>
        <a:xfrm>
          <a:off x="702397" y="2000250"/>
          <a:ext cx="6496137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19. ESTUDIANTES MATRICULADOS EN DISTANCIA 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POR PROGRAMA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2008-2016</a:t>
          </a:r>
        </a:p>
      </xdr:txBody>
    </xdr:sp>
    <xdr:clientData/>
  </xdr:oneCellAnchor>
  <xdr:twoCellAnchor>
    <xdr:from>
      <xdr:col>18</xdr:col>
      <xdr:colOff>49741</xdr:colOff>
      <xdr:row>2</xdr:row>
      <xdr:rowOff>100541</xdr:rowOff>
    </xdr:from>
    <xdr:to>
      <xdr:col>19</xdr:col>
      <xdr:colOff>449792</xdr:colOff>
      <xdr:row>3</xdr:row>
      <xdr:rowOff>167216</xdr:rowOff>
    </xdr:to>
    <xdr:sp macro="" textlink="">
      <xdr:nvSpPr>
        <xdr:cNvPr id="6" name="Redondear rectángulo de esquina diagonal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/>
      </xdr:nvSpPr>
      <xdr:spPr>
        <a:xfrm>
          <a:off x="11786658" y="481541"/>
          <a:ext cx="918634" cy="257175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1</xdr:col>
      <xdr:colOff>71967</xdr:colOff>
      <xdr:row>7</xdr:row>
      <xdr:rowOff>176742</xdr:rowOff>
    </xdr:from>
    <xdr:ext cx="12056533" cy="327141"/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/>
      </xdr:nvSpPr>
      <xdr:spPr>
        <a:xfrm>
          <a:off x="791634" y="1510242"/>
          <a:ext cx="12056533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por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Cread y Programa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oneCellAnchor>
    <xdr:from>
      <xdr:col>1</xdr:col>
      <xdr:colOff>49539</xdr:colOff>
      <xdr:row>27</xdr:row>
      <xdr:rowOff>180975</xdr:rowOff>
    </xdr:from>
    <xdr:ext cx="6073715" cy="295850"/>
    <xdr:sp macro="" textlink="">
      <xdr:nvSpPr>
        <xdr:cNvPr id="9" name="Rectángulo 15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SpPr/>
      </xdr:nvSpPr>
      <xdr:spPr>
        <a:xfrm>
          <a:off x="763914" y="6086475"/>
          <a:ext cx="6073715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20. ESTUDIANTES MATRICULADOS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POR CREAD Y PROGRAMA 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2008-2015</a:t>
          </a: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1</xdr:col>
      <xdr:colOff>1655980</xdr:colOff>
      <xdr:row>6</xdr:row>
      <xdr:rowOff>89647</xdr:rowOff>
    </xdr:to>
    <xdr:grpSp>
      <xdr:nvGrpSpPr>
        <xdr:cNvPr id="7" name="Grupo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1" name="Imagen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PicPr/>
        </xdr:nvPicPr>
        <xdr:blipFill rotWithShape="1">
          <a:blip xmlns:r="http://schemas.openxmlformats.org/officeDocument/2006/relationships" r:embed="rId2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2" name="Imagen 26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691095</xdr:colOff>
      <xdr:row>11</xdr:row>
      <xdr:rowOff>33058</xdr:rowOff>
    </xdr:from>
    <xdr:ext cx="6015173" cy="295850"/>
    <xdr:sp macro="" textlink="">
      <xdr:nvSpPr>
        <xdr:cNvPr id="4" name="Rectángulo 15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/>
      </xdr:nvSpPr>
      <xdr:spPr>
        <a:xfrm>
          <a:off x="691095" y="2128558"/>
          <a:ext cx="6015173" cy="295850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TABLA 21. ESTUDIANTES MATRICULADOS</a:t>
          </a:r>
          <a:r>
            <a:rPr lang="es-ES" sz="1300" b="1" cap="none" spc="50" baseline="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POR UNIDAD OPERATIVA</a:t>
          </a:r>
          <a:r>
            <a:rPr lang="es-ES" sz="1300" b="1" cap="none" spc="50">
              <a:ln w="0"/>
              <a:solidFill>
                <a:schemeClr val="tx1">
                  <a:lumMod val="65000"/>
                  <a:lumOff val="35000"/>
                </a:schemeClr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2008-2016</a:t>
          </a:r>
        </a:p>
      </xdr:txBody>
    </xdr:sp>
    <xdr:clientData/>
  </xdr:oneCellAnchor>
  <xdr:twoCellAnchor>
    <xdr:from>
      <xdr:col>18</xdr:col>
      <xdr:colOff>414618</xdr:colOff>
      <xdr:row>3</xdr:row>
      <xdr:rowOff>134471</xdr:rowOff>
    </xdr:from>
    <xdr:to>
      <xdr:col>19</xdr:col>
      <xdr:colOff>568138</xdr:colOff>
      <xdr:row>5</xdr:row>
      <xdr:rowOff>10646</xdr:rowOff>
    </xdr:to>
    <xdr:sp macro="" textlink="">
      <xdr:nvSpPr>
        <xdr:cNvPr id="7" name="Redondear rectángulo de esquina diagonal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/>
      </xdr:nvSpPr>
      <xdr:spPr>
        <a:xfrm>
          <a:off x="11149853" y="705971"/>
          <a:ext cx="915520" cy="257175"/>
        </a:xfrm>
        <a:prstGeom prst="round2DiagRect">
          <a:avLst>
            <a:gd name="adj1" fmla="val 16667"/>
            <a:gd name="adj2" fmla="val 13542"/>
          </a:avLst>
        </a:prstGeom>
        <a:solidFill>
          <a:schemeClr val="bg1">
            <a:lumMod val="85000"/>
          </a:schemeClr>
        </a:solidFill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300" b="1" cap="none" spc="50">
              <a:ln w="0"/>
              <a:solidFill>
                <a:sysClr val="windowText" lastClr="000000"/>
              </a:solidFill>
              <a:effectLst>
                <a:outerShdw blurRad="50800" dist="38100" dir="8100000" algn="tr" rotWithShape="0">
                  <a:prstClr val="black">
                    <a:alpha val="40000"/>
                  </a:prstClr>
                </a:outerShdw>
              </a:effectLst>
            </a:rPr>
            <a:t>INICIO</a:t>
          </a:r>
        </a:p>
      </xdr:txBody>
    </xdr:sp>
    <xdr:clientData/>
  </xdr:twoCellAnchor>
  <xdr:oneCellAnchor>
    <xdr:from>
      <xdr:col>0</xdr:col>
      <xdr:colOff>700928</xdr:colOff>
      <xdr:row>7</xdr:row>
      <xdr:rowOff>67236</xdr:rowOff>
    </xdr:from>
    <xdr:ext cx="13037484" cy="327141"/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/>
      </xdr:nvSpPr>
      <xdr:spPr>
        <a:xfrm>
          <a:off x="700928" y="1400736"/>
          <a:ext cx="13037484" cy="327141"/>
        </a:xfrm>
        <a:prstGeom prst="rect">
          <a:avLst/>
        </a:prstGeom>
        <a:noFill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txBody>
        <a:bodyPr wrap="square" lIns="91440" tIns="45720" rIns="91440" bIns="45720">
          <a:spAutoFit/>
          <a:scene3d>
            <a:camera prst="orthographicFront"/>
            <a:lightRig rig="harsh" dir="t"/>
          </a:scene3d>
          <a:sp3d extrusionH="57150" prstMaterial="matte">
            <a:bevelT w="63500" h="12700" prst="angle"/>
            <a:contourClr>
              <a:schemeClr val="bg1">
                <a:lumMod val="65000"/>
              </a:schemeClr>
            </a:contourClr>
          </a:sp3d>
        </a:bodyPr>
        <a:lstStyle/>
        <a:p>
          <a:pPr algn="ctr"/>
          <a:r>
            <a:rPr lang="es-ES" sz="1500" b="1" cap="none" spc="0">
              <a:ln/>
              <a:solidFill>
                <a:srgbClr val="AD3333"/>
              </a:solidFill>
              <a:effectLst/>
            </a:rPr>
            <a:t>Matriculados por Unidad</a:t>
          </a:r>
          <a:r>
            <a:rPr lang="es-ES" sz="1500" b="1" cap="none" spc="0" baseline="0">
              <a:ln/>
              <a:solidFill>
                <a:srgbClr val="AD3333"/>
              </a:solidFill>
              <a:effectLst/>
            </a:rPr>
            <a:t> Operativa</a:t>
          </a:r>
          <a:endParaRPr lang="es-ES" sz="1500" b="1" cap="none" spc="0">
            <a:ln/>
            <a:solidFill>
              <a:srgbClr val="AD3333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2</xdr:col>
      <xdr:colOff>134471</xdr:colOff>
      <xdr:row>6</xdr:row>
      <xdr:rowOff>89647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0" y="0"/>
          <a:ext cx="2375647" cy="1232647"/>
          <a:chOff x="156882" y="123264"/>
          <a:chExt cx="2375647" cy="1232647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PicPr/>
        </xdr:nvPicPr>
        <xdr:blipFill rotWithShape="1">
          <a:blip xmlns:r="http://schemas.openxmlformats.org/officeDocument/2006/relationships" r:embed="rId2"/>
          <a:srcRect l="24107" t="13856" r="57481" b="76029"/>
          <a:stretch/>
        </xdr:blipFill>
        <xdr:spPr bwMode="auto">
          <a:xfrm>
            <a:off x="156882" y="123264"/>
            <a:ext cx="2375647" cy="1232647"/>
          </a:xfrm>
          <a:prstGeom prst="rect">
            <a:avLst/>
          </a:prstGeom>
          <a:ln>
            <a:noFill/>
          </a:ln>
          <a:effectLst>
            <a:outerShdw blurRad="50800" dist="38100" dir="18900000" algn="bl" rotWithShape="0">
              <a:prstClr val="black">
                <a:alpha val="40000"/>
              </a:prst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Imagen 26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14300" y="212911"/>
            <a:ext cx="2209959" cy="997324"/>
          </a:xfrm>
          <a:prstGeom prst="rect">
            <a:avLst/>
          </a:prstGeom>
          <a:ln>
            <a:noFill/>
          </a:ln>
          <a:effectLst>
            <a:outerShdw blurRad="292100" dist="139700" dir="2700000" algn="tl" rotWithShape="0">
              <a:srgbClr val="333333">
                <a:alpha val="65000"/>
              </a:srgbClr>
            </a:outerShdw>
          </a:effec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FF0000"/>
  </sheetPr>
  <dimension ref="A2:U52"/>
  <sheetViews>
    <sheetView showGridLines="0" tabSelected="1" zoomScaleNormal="100" workbookViewId="0">
      <selection activeCell="Y4" sqref="Y4"/>
    </sheetView>
  </sheetViews>
  <sheetFormatPr baseColWidth="10" defaultColWidth="10.28515625" defaultRowHeight="15.75" customHeight="1"/>
  <cols>
    <col min="1" max="4" width="9.42578125" customWidth="1"/>
    <col min="5" max="5" width="10.7109375" customWidth="1"/>
    <col min="6" max="6" width="19.5703125" customWidth="1"/>
    <col min="7" max="7" width="12.85546875" customWidth="1"/>
  </cols>
  <sheetData>
    <row r="2" spans="1:15" ht="90.75" customHeight="1">
      <c r="A2" s="32"/>
      <c r="B2" s="32"/>
      <c r="C2" s="32"/>
      <c r="D2" s="32"/>
      <c r="E2" s="32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ht="15.75" customHeight="1">
      <c r="A3" s="32"/>
      <c r="B3" s="32"/>
      <c r="C3" s="32"/>
      <c r="D3" s="32"/>
      <c r="E3" s="32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ht="15.75" customHeight="1">
      <c r="A4" s="32"/>
      <c r="B4" s="32"/>
      <c r="C4" s="32"/>
      <c r="D4" s="32"/>
      <c r="E4" s="32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ht="15.75" customHeight="1">
      <c r="A5" s="32"/>
      <c r="B5" s="32"/>
      <c r="C5" s="32"/>
      <c r="D5" s="32"/>
      <c r="E5" s="32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15.75" customHeight="1">
      <c r="A6" s="32"/>
      <c r="B6" s="32"/>
      <c r="C6" s="32"/>
      <c r="D6" s="32"/>
      <c r="E6" s="32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ht="15.75" customHeight="1">
      <c r="A7" s="32"/>
      <c r="B7" s="32"/>
      <c r="C7" s="32"/>
      <c r="D7" s="32"/>
      <c r="E7" s="32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ht="15.75" customHeight="1">
      <c r="A8" s="32"/>
      <c r="B8" s="32"/>
      <c r="C8" s="32"/>
      <c r="D8" s="32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ht="15.75" customHeight="1">
      <c r="A9" s="32"/>
      <c r="B9" s="32"/>
      <c r="C9" s="32"/>
      <c r="D9" s="32"/>
      <c r="E9" s="32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ht="15.75" customHeight="1">
      <c r="A10" s="32"/>
      <c r="B10" s="32"/>
      <c r="C10" s="32"/>
      <c r="D10" s="32"/>
      <c r="E10" s="32"/>
      <c r="F10" s="1"/>
      <c r="J10" s="1"/>
      <c r="K10" s="1"/>
      <c r="L10" s="1"/>
      <c r="M10" s="1"/>
      <c r="N10" s="1"/>
      <c r="O10" s="1"/>
    </row>
    <row r="11" spans="1:15" ht="15.75" customHeight="1">
      <c r="A11" s="32"/>
      <c r="B11" s="32"/>
      <c r="C11" s="32"/>
      <c r="D11" s="32"/>
      <c r="E11" s="32"/>
      <c r="F11" s="1"/>
      <c r="J11" s="1"/>
      <c r="K11" s="1"/>
      <c r="L11" s="1"/>
      <c r="M11" s="1"/>
      <c r="N11" s="1"/>
      <c r="O11" s="1"/>
    </row>
    <row r="12" spans="1:15" ht="15.75" customHeight="1">
      <c r="A12" s="32"/>
      <c r="B12" s="32"/>
      <c r="C12" s="32"/>
      <c r="D12" s="32"/>
      <c r="E12" s="32"/>
      <c r="F12" s="1"/>
      <c r="J12" s="1"/>
      <c r="K12" s="1"/>
      <c r="L12" s="1"/>
      <c r="M12" s="1"/>
      <c r="N12" s="1"/>
      <c r="O12" s="1"/>
    </row>
    <row r="13" spans="1:15" ht="15.75" customHeight="1">
      <c r="A13" s="32"/>
      <c r="B13" s="32"/>
      <c r="C13" s="32"/>
      <c r="D13" s="32"/>
      <c r="E13" s="32"/>
      <c r="F13" s="1"/>
      <c r="J13" s="1"/>
      <c r="K13" s="1"/>
      <c r="L13" s="1"/>
      <c r="M13" s="1"/>
      <c r="N13" s="1"/>
      <c r="O13" s="1"/>
    </row>
    <row r="14" spans="1:15" ht="15.75" customHeight="1">
      <c r="A14" s="32"/>
      <c r="B14" s="32"/>
      <c r="C14" s="32"/>
      <c r="D14" s="32"/>
      <c r="E14" s="32"/>
      <c r="F14" s="1"/>
      <c r="J14" s="1"/>
      <c r="K14" s="1"/>
      <c r="L14" s="1"/>
      <c r="M14" s="1"/>
      <c r="N14" s="1"/>
      <c r="O14" s="1"/>
    </row>
    <row r="15" spans="1:15" ht="15.75" customHeight="1">
      <c r="A15" s="32"/>
      <c r="B15" s="32"/>
      <c r="C15" s="32"/>
      <c r="D15" s="32"/>
      <c r="E15" s="32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ht="15.75" customHeight="1">
      <c r="A16" s="32"/>
      <c r="B16" s="32"/>
      <c r="C16" s="32"/>
      <c r="D16" s="32"/>
      <c r="E16" s="32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21" ht="15.75" customHeight="1">
      <c r="A17" s="32"/>
      <c r="B17" s="32"/>
      <c r="C17" s="32"/>
      <c r="D17" s="32"/>
      <c r="E17" s="32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21" ht="15.75" customHeight="1">
      <c r="A18" s="32"/>
      <c r="B18" s="32"/>
      <c r="C18" s="32"/>
      <c r="D18" s="32"/>
      <c r="E18" s="32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21" ht="15.75" customHeight="1">
      <c r="A19" s="32"/>
      <c r="B19" s="32"/>
      <c r="C19" s="32"/>
      <c r="D19" s="32"/>
      <c r="E19" s="32"/>
      <c r="F19" s="1"/>
      <c r="G19" s="1"/>
      <c r="H19" s="33"/>
      <c r="I19" s="1"/>
      <c r="J19" s="1"/>
      <c r="K19" s="1"/>
      <c r="L19" s="1"/>
      <c r="M19" s="1"/>
      <c r="N19" s="1"/>
      <c r="O19" s="1"/>
    </row>
    <row r="20" spans="1:21" ht="15.75" customHeight="1">
      <c r="A20" s="32"/>
      <c r="B20" s="32"/>
      <c r="C20" s="32"/>
      <c r="D20" s="32"/>
      <c r="E20" s="32"/>
      <c r="F20" s="1"/>
      <c r="I20" s="1"/>
      <c r="J20" s="1"/>
      <c r="K20" s="1"/>
      <c r="L20" s="1"/>
      <c r="M20" s="1"/>
      <c r="N20" s="1"/>
      <c r="O20" s="1"/>
    </row>
    <row r="21" spans="1:21" ht="15" customHeight="1">
      <c r="A21" s="32"/>
      <c r="B21" s="32"/>
      <c r="C21" s="32"/>
      <c r="D21" s="32"/>
      <c r="E21" s="32"/>
      <c r="F21" s="1"/>
      <c r="I21" s="1"/>
      <c r="J21" s="1"/>
      <c r="K21" s="1"/>
      <c r="L21" s="1"/>
      <c r="M21" s="1"/>
      <c r="N21" s="1"/>
      <c r="O21" s="1"/>
    </row>
    <row r="22" spans="1:21" ht="15.75" customHeight="1">
      <c r="A22" s="32"/>
      <c r="B22" s="32"/>
      <c r="C22" s="32"/>
      <c r="D22" s="32"/>
      <c r="E22" s="32"/>
      <c r="F22" s="1"/>
      <c r="I22" s="1"/>
      <c r="J22" s="1"/>
      <c r="K22" s="1"/>
      <c r="L22" s="1"/>
      <c r="M22" s="1"/>
      <c r="N22" s="1"/>
      <c r="O22" s="1"/>
    </row>
    <row r="23" spans="1:21" ht="18" customHeight="1">
      <c r="A23" s="32"/>
      <c r="B23" s="32"/>
      <c r="C23" s="32"/>
      <c r="D23" s="32"/>
      <c r="E23" s="32"/>
      <c r="F23" s="1"/>
      <c r="I23" s="1"/>
      <c r="J23" s="1"/>
      <c r="K23" s="1"/>
      <c r="L23" s="1"/>
      <c r="M23" s="1"/>
      <c r="N23" s="1"/>
      <c r="O23" s="1"/>
    </row>
    <row r="24" spans="1:21" ht="15.75" customHeight="1">
      <c r="A24" s="32"/>
      <c r="B24" s="32"/>
      <c r="C24" s="32"/>
      <c r="D24" s="32"/>
      <c r="E24" s="32"/>
      <c r="F24" s="1"/>
      <c r="I24" s="1"/>
      <c r="J24" s="1"/>
      <c r="K24" s="1"/>
      <c r="L24" s="1"/>
      <c r="M24" s="1"/>
      <c r="N24" s="1"/>
      <c r="O24" s="1"/>
    </row>
    <row r="25" spans="1:21" ht="15.75" customHeight="1">
      <c r="A25" s="32"/>
      <c r="B25" s="32"/>
      <c r="C25" s="32"/>
      <c r="D25" s="32"/>
      <c r="E25" s="32"/>
    </row>
    <row r="26" spans="1:21" ht="15.75" customHeight="1">
      <c r="A26" s="32"/>
      <c r="B26" s="32"/>
      <c r="C26" s="32"/>
      <c r="D26" s="32"/>
      <c r="E26" s="32"/>
    </row>
    <row r="27" spans="1:21" ht="15.75" customHeight="1">
      <c r="A27" s="32"/>
      <c r="B27" s="32"/>
      <c r="C27" s="32"/>
      <c r="D27" s="32"/>
      <c r="E27" s="32"/>
    </row>
    <row r="28" spans="1:21" ht="15.75" customHeight="1">
      <c r="A28" s="32"/>
      <c r="B28" s="32"/>
      <c r="C28" s="32"/>
      <c r="D28" s="32"/>
      <c r="E28" s="32"/>
    </row>
    <row r="29" spans="1:21" ht="31.5" customHeight="1">
      <c r="A29" s="32"/>
      <c r="B29" s="32"/>
      <c r="C29" s="32"/>
      <c r="D29" s="32"/>
      <c r="E29" s="32"/>
    </row>
    <row r="30" spans="1:21" ht="69.75" customHeight="1">
      <c r="A30" s="32"/>
      <c r="B30" s="32"/>
      <c r="C30" s="105"/>
      <c r="D30" s="105"/>
      <c r="E30" s="105"/>
      <c r="F30" s="105"/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</row>
    <row r="31" spans="1:21" ht="15.75" customHeight="1">
      <c r="A31" s="32"/>
      <c r="B31" s="32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</row>
    <row r="32" spans="1:21" ht="15.75" customHeight="1">
      <c r="A32" s="32"/>
      <c r="B32" s="32"/>
      <c r="C32" s="32"/>
      <c r="D32" s="32"/>
      <c r="E32" s="32"/>
    </row>
    <row r="33" spans="1:8" ht="15.75" customHeight="1">
      <c r="A33" s="32"/>
      <c r="B33" s="32"/>
      <c r="C33" s="32"/>
      <c r="D33" s="32"/>
      <c r="E33" s="32"/>
    </row>
    <row r="34" spans="1:8" ht="15.75" customHeight="1">
      <c r="A34" s="32"/>
      <c r="B34" s="32"/>
      <c r="C34" s="32"/>
      <c r="D34" s="32"/>
      <c r="E34" s="32"/>
      <c r="H34" s="33"/>
    </row>
    <row r="35" spans="1:8" ht="15.75" customHeight="1">
      <c r="A35" s="32"/>
      <c r="B35" s="32"/>
      <c r="C35" s="32"/>
      <c r="D35" s="32"/>
      <c r="E35" s="32"/>
    </row>
    <row r="36" spans="1:8" ht="15.75" customHeight="1">
      <c r="A36" s="32"/>
      <c r="B36" s="32"/>
      <c r="C36" s="32"/>
      <c r="D36" s="32"/>
      <c r="E36" s="32"/>
    </row>
    <row r="37" spans="1:8" ht="15.75" customHeight="1">
      <c r="A37" s="32"/>
      <c r="B37" s="32"/>
      <c r="C37" s="32"/>
      <c r="D37" s="32"/>
      <c r="E37" s="32"/>
    </row>
    <row r="38" spans="1:8" ht="15.75" customHeight="1">
      <c r="A38" s="32"/>
      <c r="B38" s="32"/>
      <c r="C38" s="32"/>
      <c r="D38" s="32"/>
      <c r="E38" s="32"/>
    </row>
    <row r="39" spans="1:8" ht="15.75" customHeight="1">
      <c r="A39" s="32"/>
      <c r="B39" s="32"/>
      <c r="C39" s="32"/>
      <c r="D39" s="32"/>
      <c r="E39" s="32"/>
    </row>
    <row r="40" spans="1:8" ht="15.75" customHeight="1">
      <c r="A40" s="32"/>
      <c r="B40" s="32"/>
      <c r="C40" s="32"/>
      <c r="D40" s="32"/>
      <c r="E40" s="32"/>
    </row>
    <row r="41" spans="1:8" ht="15.75" customHeight="1">
      <c r="A41" s="32"/>
      <c r="B41" s="32"/>
      <c r="C41" s="32"/>
      <c r="D41" s="32"/>
      <c r="E41" s="32"/>
    </row>
    <row r="42" spans="1:8" ht="15.75" customHeight="1">
      <c r="A42" s="32"/>
      <c r="B42" s="32"/>
      <c r="C42" s="32"/>
      <c r="D42" s="32"/>
      <c r="E42" s="32"/>
    </row>
    <row r="43" spans="1:8" ht="15.75" customHeight="1">
      <c r="A43" s="32"/>
      <c r="B43" s="32"/>
      <c r="C43" s="32"/>
      <c r="D43" s="32"/>
      <c r="E43" s="32"/>
    </row>
    <row r="44" spans="1:8" ht="15.75" customHeight="1">
      <c r="A44" s="32"/>
      <c r="B44" s="32"/>
      <c r="C44" s="32"/>
      <c r="D44" s="32"/>
      <c r="E44" s="32"/>
    </row>
    <row r="45" spans="1:8" ht="15.75" customHeight="1">
      <c r="A45" s="32"/>
      <c r="B45" s="32"/>
      <c r="C45" s="32"/>
      <c r="D45" s="32"/>
      <c r="E45" s="32"/>
    </row>
    <row r="46" spans="1:8" ht="15.75" customHeight="1">
      <c r="A46" s="32"/>
      <c r="B46" s="32"/>
      <c r="C46" s="32"/>
      <c r="D46" s="32"/>
      <c r="E46" s="32"/>
    </row>
    <row r="47" spans="1:8" ht="15.75" customHeight="1">
      <c r="A47" s="32"/>
      <c r="B47" s="32"/>
      <c r="C47" s="32"/>
      <c r="D47" s="32"/>
      <c r="E47" s="32"/>
    </row>
    <row r="48" spans="1:8" ht="15.75" customHeight="1">
      <c r="A48" s="32"/>
      <c r="B48" s="32"/>
      <c r="C48" s="32"/>
      <c r="D48" s="32"/>
      <c r="E48" s="32"/>
    </row>
    <row r="49" spans="1:8" ht="15.75" customHeight="1">
      <c r="A49" s="32"/>
      <c r="B49" s="32"/>
      <c r="C49" s="32"/>
      <c r="D49" s="32"/>
      <c r="E49" s="32"/>
    </row>
    <row r="50" spans="1:8" ht="15.75" customHeight="1">
      <c r="A50" s="32"/>
      <c r="B50" s="32"/>
      <c r="C50" s="32"/>
      <c r="D50" s="32"/>
      <c r="E50" s="32"/>
    </row>
    <row r="51" spans="1:8" ht="15.75" customHeight="1">
      <c r="A51" s="32"/>
      <c r="B51" s="32"/>
      <c r="C51" s="32"/>
      <c r="D51" s="32"/>
      <c r="E51" s="32"/>
    </row>
    <row r="52" spans="1:8" ht="15.75" customHeight="1">
      <c r="A52" s="32"/>
      <c r="B52" s="32"/>
      <c r="C52" s="32"/>
      <c r="D52" s="32"/>
      <c r="E52" s="32"/>
      <c r="H52" s="33"/>
    </row>
  </sheetData>
  <sheetProtection algorithmName="SHA-512" hashValue="eTNeGmepd+UwMKML0wFdJdrQcxhh8/xFnoAz3fEsRzNk5SvAIvLuakgJZ/9Jhr+XVDs4T1McUyhahMLRd/jPpQ==" saltValue="OUDKtJM1c5tuZhr103qfHg==" spinCount="100000" sheet="1" objects="1" scenarios="1"/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82">
    <pageSetUpPr fitToPage="1"/>
  </sheetPr>
  <dimension ref="A5:AA103"/>
  <sheetViews>
    <sheetView showGridLines="0" zoomScale="85" zoomScaleNormal="85" workbookViewId="0"/>
  </sheetViews>
  <sheetFormatPr baseColWidth="10" defaultRowHeight="15" customHeight="1"/>
  <cols>
    <col min="1" max="1" width="10.7109375" customWidth="1"/>
    <col min="2" max="2" width="29.28515625" customWidth="1"/>
    <col min="3" max="19" width="8.5703125" customWidth="1"/>
    <col min="20" max="21" width="7.7109375" customWidth="1"/>
  </cols>
  <sheetData>
    <row r="5" spans="1:24" ht="17.25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  <c r="N5" s="55"/>
      <c r="O5" s="55"/>
      <c r="P5" s="55"/>
    </row>
    <row r="6" spans="1:24" ht="15" customHeight="1">
      <c r="A6" s="55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55"/>
    </row>
    <row r="7" spans="1:24" ht="15" customHeight="1">
      <c r="A7" s="55"/>
      <c r="B7" s="55"/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</row>
    <row r="8" spans="1:24" ht="15" customHeight="1">
      <c r="A8" s="55"/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</row>
    <row r="9" spans="1:24" ht="15" customHeight="1">
      <c r="A9" s="55"/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</row>
    <row r="10" spans="1:24" ht="15" customHeight="1">
      <c r="A10" s="55"/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</row>
    <row r="11" spans="1:24" ht="15" customHeight="1">
      <c r="A11" s="55"/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</row>
    <row r="12" spans="1:24" ht="15" customHeight="1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</row>
    <row r="13" spans="1:24" ht="15" customHeight="1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5"/>
      <c r="N13" s="55"/>
      <c r="O13" s="55"/>
      <c r="P13" s="55"/>
    </row>
    <row r="14" spans="1:24" ht="15" customHeight="1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</row>
    <row r="15" spans="1:24" ht="1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X15" t="s">
        <v>370</v>
      </c>
    </row>
    <row r="16" spans="1:24" ht="15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</row>
    <row r="17" spans="1:20" ht="15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</row>
    <row r="18" spans="1:20" ht="15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</row>
    <row r="19" spans="1:20" ht="1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</row>
    <row r="20" spans="1:20" ht="15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</row>
    <row r="21" spans="1:20" ht="15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</row>
    <row r="22" spans="1:20" ht="15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</row>
    <row r="23" spans="1:20" ht="15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</row>
    <row r="24" spans="1:20" ht="15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</row>
    <row r="25" spans="1:20" ht="15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</row>
    <row r="26" spans="1:20" ht="15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</row>
    <row r="27" spans="1:20" ht="15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</row>
    <row r="28" spans="1:20" ht="15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</row>
    <row r="29" spans="1:20" ht="13.5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</row>
    <row r="30" spans="1:20" ht="21.75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</row>
    <row r="31" spans="1:20" s="133" customFormat="1" ht="65.25" hidden="1" customHeight="1" thickTop="1" thickBot="1">
      <c r="A31" s="130"/>
      <c r="B31" s="131">
        <v>1</v>
      </c>
      <c r="C31" s="132" t="s">
        <v>1</v>
      </c>
      <c r="D31" s="132" t="s">
        <v>2</v>
      </c>
      <c r="E31" s="132" t="s">
        <v>3</v>
      </c>
      <c r="F31" s="132" t="s">
        <v>4</v>
      </c>
      <c r="G31" s="132" t="s">
        <v>5</v>
      </c>
      <c r="H31" s="132" t="s">
        <v>6</v>
      </c>
      <c r="I31" s="132" t="s">
        <v>7</v>
      </c>
      <c r="J31" s="132" t="s">
        <v>8</v>
      </c>
      <c r="K31" s="132" t="s">
        <v>9</v>
      </c>
      <c r="L31" s="132" t="s">
        <v>189</v>
      </c>
      <c r="M31" s="132" t="s">
        <v>11</v>
      </c>
      <c r="N31" s="132" t="s">
        <v>12</v>
      </c>
      <c r="O31" s="132" t="s">
        <v>200</v>
      </c>
      <c r="P31" s="132" t="s">
        <v>201</v>
      </c>
      <c r="Q31" s="132" t="s">
        <v>202</v>
      </c>
      <c r="R31" s="132" t="s">
        <v>293</v>
      </c>
      <c r="S31" s="132" t="s">
        <v>292</v>
      </c>
      <c r="T31" s="132" t="s">
        <v>352</v>
      </c>
    </row>
    <row r="32" spans="1:20" s="133" customFormat="1" ht="86.25" hidden="1" customHeight="1" thickTop="1">
      <c r="A32" s="130"/>
      <c r="B32" s="130" t="str">
        <f t="shared" ref="B32:R32" si="0">INDEX(B35:B41, $B$31)</f>
        <v xml:space="preserve">INSCRITOS </v>
      </c>
      <c r="C32" s="134">
        <f t="shared" si="0"/>
        <v>14551</v>
      </c>
      <c r="D32" s="134">
        <f t="shared" si="0"/>
        <v>6914</v>
      </c>
      <c r="E32" s="134">
        <f t="shared" si="0"/>
        <v>5830</v>
      </c>
      <c r="F32" s="134">
        <f t="shared" si="0"/>
        <v>2326</v>
      </c>
      <c r="G32" s="134">
        <f t="shared" si="0"/>
        <v>3749</v>
      </c>
      <c r="H32" s="134">
        <f t="shared" si="0"/>
        <v>2056</v>
      </c>
      <c r="I32" s="134">
        <f t="shared" si="0"/>
        <v>4039</v>
      </c>
      <c r="J32" s="134">
        <f>INDEX(J35:J41, $B$31)</f>
        <v>1864</v>
      </c>
      <c r="K32" s="134">
        <f>INDEX(K35:K41, $B$31)</f>
        <v>3356</v>
      </c>
      <c r="L32" s="134">
        <f t="shared" si="0"/>
        <v>2103</v>
      </c>
      <c r="M32" s="134">
        <f t="shared" si="0"/>
        <v>3798</v>
      </c>
      <c r="N32" s="134">
        <f t="shared" si="0"/>
        <v>2348</v>
      </c>
      <c r="O32" s="134">
        <f t="shared" si="0"/>
        <v>4762</v>
      </c>
      <c r="P32" s="134">
        <f t="shared" si="0"/>
        <v>3697</v>
      </c>
      <c r="Q32" s="134">
        <f t="shared" si="0"/>
        <v>6687</v>
      </c>
      <c r="R32" s="134">
        <f t="shared" si="0"/>
        <v>4939</v>
      </c>
      <c r="S32" s="134">
        <f>INDEX(S35:S41, $B$31)</f>
        <v>8074</v>
      </c>
      <c r="T32" s="134">
        <f>INDEX(T35:T41, $B$31)</f>
        <v>5666</v>
      </c>
    </row>
    <row r="33" spans="1:27" ht="15" customHeight="1" thickBot="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</row>
    <row r="34" spans="1:27" s="83" customFormat="1" ht="15" customHeight="1" thickTop="1" thickBot="1">
      <c r="A34" s="108"/>
      <c r="B34" s="109" t="s">
        <v>215</v>
      </c>
      <c r="C34" s="109" t="s">
        <v>1</v>
      </c>
      <c r="D34" s="109" t="s">
        <v>2</v>
      </c>
      <c r="E34" s="109" t="s">
        <v>3</v>
      </c>
      <c r="F34" s="109" t="s">
        <v>4</v>
      </c>
      <c r="G34" s="109" t="s">
        <v>5</v>
      </c>
      <c r="H34" s="109" t="s">
        <v>6</v>
      </c>
      <c r="I34" s="109" t="s">
        <v>7</v>
      </c>
      <c r="J34" s="109" t="s">
        <v>8</v>
      </c>
      <c r="K34" s="109" t="s">
        <v>9</v>
      </c>
      <c r="L34" s="109" t="s">
        <v>189</v>
      </c>
      <c r="M34" s="109" t="s">
        <v>11</v>
      </c>
      <c r="N34" s="109" t="s">
        <v>12</v>
      </c>
      <c r="O34" s="109" t="s">
        <v>200</v>
      </c>
      <c r="P34" s="109" t="s">
        <v>201</v>
      </c>
      <c r="Q34" s="109" t="s">
        <v>202</v>
      </c>
      <c r="R34" s="109" t="s">
        <v>293</v>
      </c>
      <c r="S34" s="109" t="s">
        <v>292</v>
      </c>
      <c r="T34" s="109" t="s">
        <v>352</v>
      </c>
    </row>
    <row r="35" spans="1:27" ht="18.75" customHeight="1" thickTop="1" thickBot="1">
      <c r="A35" s="55"/>
      <c r="B35" s="106" t="s">
        <v>216</v>
      </c>
      <c r="C35" s="110">
        <f>'P002'!C18</f>
        <v>14551</v>
      </c>
      <c r="D35" s="110">
        <f>'P002'!D18</f>
        <v>6914</v>
      </c>
      <c r="E35" s="110">
        <f>'P002'!E18</f>
        <v>5830</v>
      </c>
      <c r="F35" s="110">
        <f>'P002'!F18</f>
        <v>2326</v>
      </c>
      <c r="G35" s="110">
        <f>'P002'!G18</f>
        <v>3749</v>
      </c>
      <c r="H35" s="110">
        <f>'P002'!H18</f>
        <v>2056</v>
      </c>
      <c r="I35" s="110">
        <f>'P002'!I18</f>
        <v>4039</v>
      </c>
      <c r="J35" s="110">
        <f>'P002'!J18</f>
        <v>1864</v>
      </c>
      <c r="K35" s="110">
        <f>'P002'!K18</f>
        <v>3356</v>
      </c>
      <c r="L35" s="110">
        <f>'P002'!L18</f>
        <v>2103</v>
      </c>
      <c r="M35" s="110">
        <f>'P002'!M18</f>
        <v>3798</v>
      </c>
      <c r="N35" s="110">
        <f>'P002'!N18</f>
        <v>2348</v>
      </c>
      <c r="O35" s="110">
        <f>'P002'!O18</f>
        <v>4762</v>
      </c>
      <c r="P35" s="110">
        <f>'P002'!P18</f>
        <v>3697</v>
      </c>
      <c r="Q35" s="110">
        <f>'P002'!Q18</f>
        <v>6687</v>
      </c>
      <c r="R35" s="110">
        <f>'P002'!R18</f>
        <v>4939</v>
      </c>
      <c r="S35" s="110">
        <f>'P002'!S18</f>
        <v>8074</v>
      </c>
      <c r="T35" s="110">
        <f>'P002'!T18</f>
        <v>5666</v>
      </c>
      <c r="U35" s="71"/>
      <c r="Z35" t="s">
        <v>235</v>
      </c>
      <c r="AA35" t="s">
        <v>234</v>
      </c>
    </row>
    <row r="36" spans="1:27" ht="18.75" customHeight="1" thickTop="1" thickBot="1">
      <c r="A36" s="55"/>
      <c r="B36" s="106" t="s">
        <v>217</v>
      </c>
      <c r="C36" s="110">
        <f>'P002'!C48</f>
        <v>11356</v>
      </c>
      <c r="D36" s="110">
        <f>'P002'!D48</f>
        <v>4357</v>
      </c>
      <c r="E36" s="110">
        <f>'P002'!E48</f>
        <v>4861</v>
      </c>
      <c r="F36" s="110">
        <f>'P002'!F48</f>
        <v>1966</v>
      </c>
      <c r="G36" s="110">
        <f>'P002'!G48</f>
        <v>3327</v>
      </c>
      <c r="H36" s="110">
        <f>'P002'!H48</f>
        <v>1758</v>
      </c>
      <c r="I36" s="110">
        <f>'P002'!I48</f>
        <v>3501</v>
      </c>
      <c r="J36" s="110">
        <f>'P002'!J48</f>
        <v>1537</v>
      </c>
      <c r="K36" s="110">
        <f>'P002'!K48</f>
        <v>2979</v>
      </c>
      <c r="L36" s="110">
        <f>'P002'!L48</f>
        <v>1816</v>
      </c>
      <c r="M36" s="110">
        <f>'P002'!M48</f>
        <v>3472</v>
      </c>
      <c r="N36" s="110">
        <f>'P002'!N48</f>
        <v>2172</v>
      </c>
      <c r="O36" s="110">
        <f>'P002'!O48</f>
        <v>3937</v>
      </c>
      <c r="P36" s="110">
        <f>'P002'!P48</f>
        <v>3062</v>
      </c>
      <c r="Q36" s="110">
        <f>'P002'!Q48</f>
        <v>5596</v>
      </c>
      <c r="R36" s="110">
        <f>'P002'!R48</f>
        <v>2631</v>
      </c>
      <c r="S36" s="110">
        <f>'P002'!S48</f>
        <v>4729</v>
      </c>
      <c r="T36" s="110">
        <f>'P002'!T48</f>
        <v>3727</v>
      </c>
      <c r="U36" s="71"/>
    </row>
    <row r="37" spans="1:27" ht="18.75" customHeight="1" thickTop="1" thickBot="1">
      <c r="A37" s="55"/>
      <c r="B37" s="106" t="s">
        <v>227</v>
      </c>
      <c r="C37" s="110">
        <f>'P002'!C77</f>
        <v>10949</v>
      </c>
      <c r="D37" s="110">
        <f>'P002'!D77</f>
        <v>4027</v>
      </c>
      <c r="E37" s="110">
        <f>'P002'!E77</f>
        <v>3909</v>
      </c>
      <c r="F37" s="110">
        <f>'P002'!F77</f>
        <v>1689</v>
      </c>
      <c r="G37" s="110">
        <f>'P002'!G77</f>
        <v>2847</v>
      </c>
      <c r="H37" s="110">
        <f>'P002'!H77</f>
        <v>1511</v>
      </c>
      <c r="I37" s="110">
        <f>'P002'!I77</f>
        <v>2950</v>
      </c>
      <c r="J37" s="110">
        <f>'P002'!J77</f>
        <v>1211</v>
      </c>
      <c r="K37" s="110">
        <f>'P002'!K77</f>
        <v>2454</v>
      </c>
      <c r="L37" s="110">
        <f>'P002'!L77</f>
        <v>1423</v>
      </c>
      <c r="M37" s="110">
        <f>'P002'!M77</f>
        <v>2740</v>
      </c>
      <c r="N37" s="110">
        <f>'P002'!N77</f>
        <v>1773</v>
      </c>
      <c r="O37" s="110">
        <f>'P002'!O77</f>
        <v>3216</v>
      </c>
      <c r="P37" s="110">
        <f>'P002'!P77</f>
        <v>3338</v>
      </c>
      <c r="Q37" s="110">
        <f>'P002'!Q77</f>
        <v>5034</v>
      </c>
      <c r="R37" s="110">
        <f>'P002'!R77</f>
        <v>2569</v>
      </c>
      <c r="S37" s="110">
        <f>'P002'!S77</f>
        <v>4240</v>
      </c>
      <c r="T37" s="110">
        <f>'P002'!T77</f>
        <v>2670</v>
      </c>
      <c r="U37" s="71"/>
    </row>
    <row r="38" spans="1:27" ht="18.75" customHeight="1" thickTop="1" thickBot="1">
      <c r="A38" s="55"/>
      <c r="B38" s="106" t="s">
        <v>218</v>
      </c>
      <c r="C38" s="110">
        <f>'P02'!C20</f>
        <v>36914</v>
      </c>
      <c r="D38" s="110">
        <f>'P02'!D20</f>
        <v>33298</v>
      </c>
      <c r="E38" s="110">
        <f>'P02'!E20</f>
        <v>33511</v>
      </c>
      <c r="F38" s="110">
        <f>'P02'!F20</f>
        <v>30550</v>
      </c>
      <c r="G38" s="110">
        <f>'P02'!G20</f>
        <v>29786</v>
      </c>
      <c r="H38" s="110">
        <f>'P02'!H20</f>
        <v>27855</v>
      </c>
      <c r="I38" s="110">
        <f>'P02'!I20</f>
        <v>27994</v>
      </c>
      <c r="J38" s="110">
        <f>'P02'!J20</f>
        <v>25346</v>
      </c>
      <c r="K38" s="110">
        <f>'P02'!K20</f>
        <v>23841</v>
      </c>
      <c r="L38" s="110">
        <f>'P02'!L20</f>
        <v>21178</v>
      </c>
      <c r="M38" s="110">
        <f>'P02'!M20</f>
        <v>19425</v>
      </c>
      <c r="N38" s="110">
        <f>'P02'!N20</f>
        <v>18685</v>
      </c>
      <c r="O38" s="110">
        <f>'P02'!O20</f>
        <v>19139</v>
      </c>
      <c r="P38" s="110">
        <f>'P02'!P20</f>
        <v>19607</v>
      </c>
      <c r="Q38" s="110">
        <f>'P02'!Q20</f>
        <v>22085</v>
      </c>
      <c r="R38" s="110">
        <f>'P02'!R20</f>
        <v>21919</v>
      </c>
      <c r="S38" s="110">
        <f>'P02'!S20</f>
        <v>24096</v>
      </c>
      <c r="T38" s="110">
        <f>'P02'!T20</f>
        <v>24721</v>
      </c>
    </row>
    <row r="39" spans="1:27" ht="18.75" customHeight="1" thickTop="1" thickBot="1">
      <c r="A39" s="55"/>
      <c r="B39" s="106" t="s">
        <v>219</v>
      </c>
      <c r="C39" s="111">
        <f>'P002'!C113</f>
        <v>1670</v>
      </c>
      <c r="D39" s="111">
        <f>'P002'!D113</f>
        <v>2485</v>
      </c>
      <c r="E39" s="111">
        <f>'P002'!E113</f>
        <v>1875</v>
      </c>
      <c r="F39" s="111">
        <f>'P002'!F113</f>
        <v>2855</v>
      </c>
      <c r="G39" s="111">
        <f>'P002'!G113</f>
        <v>2111</v>
      </c>
      <c r="H39" s="111">
        <f>'P002'!H113</f>
        <v>2249</v>
      </c>
      <c r="I39" s="111">
        <f>'P002'!I113</f>
        <v>1803</v>
      </c>
      <c r="J39" s="111">
        <f>'P002'!J113</f>
        <v>2249</v>
      </c>
      <c r="K39" s="111">
        <f>'P002'!K113</f>
        <v>2439</v>
      </c>
      <c r="L39" s="111">
        <f>'P002'!L113</f>
        <v>3218</v>
      </c>
      <c r="M39" s="111">
        <f>'P002'!M113</f>
        <v>3854</v>
      </c>
      <c r="N39" s="111">
        <f>'P002'!N113</f>
        <v>2788</v>
      </c>
      <c r="O39" s="111">
        <f>'P002'!O113</f>
        <v>2131</v>
      </c>
      <c r="P39" s="111">
        <f>'P002'!P113</f>
        <v>1817</v>
      </c>
      <c r="Q39" s="111">
        <f>'P002'!Q113</f>
        <v>1713</v>
      </c>
      <c r="R39" s="111">
        <f>'P002'!R113</f>
        <v>1337</v>
      </c>
      <c r="S39" s="111">
        <f>'P002'!S113</f>
        <v>1498</v>
      </c>
      <c r="T39" s="111">
        <f>'P002'!T113</f>
        <v>1091</v>
      </c>
    </row>
    <row r="40" spans="1:27" ht="18.75" customHeight="1" thickTop="1" thickBot="1">
      <c r="A40" s="55"/>
      <c r="B40" s="107" t="s">
        <v>350</v>
      </c>
      <c r="C40" s="112" t="s">
        <v>351</v>
      </c>
      <c r="D40" s="112" t="s">
        <v>351</v>
      </c>
      <c r="E40" s="112" t="s">
        <v>351</v>
      </c>
      <c r="F40" s="112" t="s">
        <v>351</v>
      </c>
      <c r="G40" s="112" t="s">
        <v>351</v>
      </c>
      <c r="H40" s="112" t="s">
        <v>351</v>
      </c>
      <c r="I40" s="112" t="s">
        <v>351</v>
      </c>
      <c r="J40" s="112" t="s">
        <v>351</v>
      </c>
      <c r="K40" s="112" t="s">
        <v>351</v>
      </c>
      <c r="L40" s="112" t="s">
        <v>351</v>
      </c>
      <c r="M40" s="112" t="s">
        <v>351</v>
      </c>
      <c r="N40" s="112" t="s">
        <v>351</v>
      </c>
      <c r="O40" s="112" t="s">
        <v>351</v>
      </c>
      <c r="P40" s="112" t="s">
        <v>351</v>
      </c>
      <c r="Q40" s="112">
        <f>'P002'!C166</f>
        <v>5515</v>
      </c>
      <c r="R40" s="112">
        <f>'P002'!D166</f>
        <v>3109</v>
      </c>
      <c r="S40" s="112">
        <f>'P002'!E166</f>
        <v>4934</v>
      </c>
      <c r="T40" s="112">
        <f>'P002'!F166</f>
        <v>3663</v>
      </c>
    </row>
    <row r="41" spans="1:27" ht="18.75" customHeight="1" thickTop="1" thickBot="1">
      <c r="A41" s="55"/>
      <c r="B41" s="107" t="s">
        <v>226</v>
      </c>
      <c r="C41" s="113">
        <v>0.39800000000000002</v>
      </c>
      <c r="D41" s="113">
        <v>0.28079999999999999</v>
      </c>
      <c r="E41" s="113">
        <v>0.36280000000000001</v>
      </c>
      <c r="F41" s="113">
        <v>0.2717</v>
      </c>
      <c r="G41" s="113">
        <v>0.25600000000000001</v>
      </c>
      <c r="H41" s="113">
        <v>0.436</v>
      </c>
      <c r="I41" s="113">
        <v>0.2918</v>
      </c>
      <c r="J41" s="113">
        <v>0.2419</v>
      </c>
      <c r="K41" s="113">
        <v>0.25030000000000002</v>
      </c>
      <c r="L41" s="113">
        <v>0.25519999999999998</v>
      </c>
      <c r="M41" s="113">
        <v>0.18049999999999999</v>
      </c>
      <c r="N41" s="113">
        <v>0.16489999999999999</v>
      </c>
      <c r="O41" s="113">
        <v>0.13070000000000001</v>
      </c>
      <c r="P41" s="113">
        <v>0.1047</v>
      </c>
      <c r="Q41" s="113">
        <v>0.1221</v>
      </c>
      <c r="R41" s="113">
        <v>0.1074</v>
      </c>
      <c r="S41" s="114"/>
      <c r="T41" s="114"/>
    </row>
    <row r="42" spans="1:27" ht="15" customHeight="1" thickTop="1">
      <c r="A42" s="55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</row>
    <row r="43" spans="1:27" ht="1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</row>
    <row r="44" spans="1:27" ht="1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</row>
    <row r="45" spans="1:27" ht="1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</row>
    <row r="46" spans="1:27" ht="1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</row>
    <row r="47" spans="1:27" ht="1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</row>
    <row r="48" spans="1:27" ht="1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</row>
    <row r="49" spans="1:20" ht="1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</row>
    <row r="50" spans="1:20" ht="1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</row>
    <row r="51" spans="1:20" ht="1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</row>
    <row r="52" spans="1:20" ht="1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</row>
    <row r="53" spans="1:20" ht="1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</row>
    <row r="54" spans="1:20" ht="1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</row>
    <row r="55" spans="1:20" ht="1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</row>
    <row r="56" spans="1:20" ht="1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</row>
    <row r="57" spans="1:20" ht="15" customHeight="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</row>
    <row r="58" spans="1:20" ht="15" customHeight="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</row>
    <row r="59" spans="1:20" ht="15" customHeight="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</row>
    <row r="60" spans="1:20" s="133" customFormat="1" ht="15" hidden="1" customHeight="1" thickBot="1">
      <c r="A60" s="130"/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</row>
    <row r="61" spans="1:20" s="133" customFormat="1" ht="15" hidden="1" customHeight="1" thickTop="1">
      <c r="A61" s="130"/>
      <c r="B61" s="130"/>
      <c r="C61" s="135">
        <v>0.4022</v>
      </c>
      <c r="D61" s="135">
        <v>0.28270000000000001</v>
      </c>
      <c r="E61" s="135">
        <v>0.36549999999999999</v>
      </c>
      <c r="F61" s="135">
        <v>0.27339999999999998</v>
      </c>
      <c r="G61" s="135">
        <v>0.2487</v>
      </c>
      <c r="H61" s="135">
        <v>0.42370000000000002</v>
      </c>
      <c r="I61" s="135">
        <v>0.28389999999999999</v>
      </c>
      <c r="J61" s="135">
        <v>0.2324</v>
      </c>
      <c r="K61" s="135">
        <v>0.2452</v>
      </c>
      <c r="L61" s="135">
        <v>0.23180000000000001</v>
      </c>
      <c r="M61" s="135">
        <v>0.16830000000000001</v>
      </c>
      <c r="N61" s="135">
        <v>0.1552</v>
      </c>
      <c r="O61" s="135">
        <v>0.12509999999999999</v>
      </c>
      <c r="P61" s="135">
        <v>0.10100000000000001</v>
      </c>
      <c r="Q61" s="135">
        <v>0.12</v>
      </c>
      <c r="R61" s="135">
        <v>0.1082</v>
      </c>
    </row>
    <row r="62" spans="1:20" s="133" customFormat="1" ht="34.5" hidden="1" customHeight="1" thickBot="1">
      <c r="A62" s="130"/>
      <c r="B62" s="130"/>
      <c r="C62" s="130" t="s">
        <v>1</v>
      </c>
      <c r="D62" s="130" t="s">
        <v>2</v>
      </c>
      <c r="E62" s="130" t="s">
        <v>3</v>
      </c>
      <c r="F62" s="130" t="s">
        <v>4</v>
      </c>
      <c r="G62" s="130" t="s">
        <v>5</v>
      </c>
      <c r="H62" s="130" t="s">
        <v>6</v>
      </c>
      <c r="I62" s="130" t="s">
        <v>7</v>
      </c>
      <c r="J62" s="130" t="s">
        <v>8</v>
      </c>
      <c r="K62" s="130" t="s">
        <v>9</v>
      </c>
      <c r="L62" s="130" t="s">
        <v>189</v>
      </c>
      <c r="M62" s="130" t="s">
        <v>11</v>
      </c>
      <c r="N62" s="130" t="s">
        <v>12</v>
      </c>
      <c r="O62" s="130" t="s">
        <v>200</v>
      </c>
      <c r="P62" s="130" t="s">
        <v>201</v>
      </c>
      <c r="Q62" s="133" t="s">
        <v>202</v>
      </c>
      <c r="R62" s="133" t="s">
        <v>293</v>
      </c>
      <c r="S62" s="133" t="s">
        <v>292</v>
      </c>
      <c r="T62" s="133" t="s">
        <v>352</v>
      </c>
    </row>
    <row r="63" spans="1:20" s="133" customFormat="1" ht="51.75" hidden="1" customHeight="1" thickTop="1" thickBot="1">
      <c r="A63" s="130"/>
      <c r="B63" s="136" t="s">
        <v>226</v>
      </c>
      <c r="C63" s="137">
        <f>C41</f>
        <v>0.39800000000000002</v>
      </c>
      <c r="D63" s="137">
        <f t="shared" ref="D63:R63" si="1">D41</f>
        <v>0.28079999999999999</v>
      </c>
      <c r="E63" s="137">
        <f t="shared" si="1"/>
        <v>0.36280000000000001</v>
      </c>
      <c r="F63" s="137">
        <f t="shared" si="1"/>
        <v>0.2717</v>
      </c>
      <c r="G63" s="137">
        <f t="shared" si="1"/>
        <v>0.25600000000000001</v>
      </c>
      <c r="H63" s="137">
        <f t="shared" si="1"/>
        <v>0.436</v>
      </c>
      <c r="I63" s="137">
        <f t="shared" si="1"/>
        <v>0.2918</v>
      </c>
      <c r="J63" s="137">
        <f t="shared" si="1"/>
        <v>0.2419</v>
      </c>
      <c r="K63" s="137">
        <f t="shared" si="1"/>
        <v>0.25030000000000002</v>
      </c>
      <c r="L63" s="137">
        <f t="shared" si="1"/>
        <v>0.25519999999999998</v>
      </c>
      <c r="M63" s="137">
        <f t="shared" si="1"/>
        <v>0.18049999999999999</v>
      </c>
      <c r="N63" s="137">
        <f t="shared" si="1"/>
        <v>0.16489999999999999</v>
      </c>
      <c r="O63" s="137">
        <f t="shared" si="1"/>
        <v>0.13070000000000001</v>
      </c>
      <c r="P63" s="137">
        <f t="shared" si="1"/>
        <v>0.1047</v>
      </c>
      <c r="Q63" s="137">
        <f t="shared" si="1"/>
        <v>0.1221</v>
      </c>
      <c r="R63" s="137">
        <f t="shared" si="1"/>
        <v>0.1074</v>
      </c>
      <c r="S63" s="137"/>
      <c r="T63" s="137"/>
    </row>
    <row r="64" spans="1:20" s="133" customFormat="1" ht="49.5" hidden="1" customHeight="1" thickTop="1" thickBot="1">
      <c r="A64" s="130"/>
      <c r="B64" s="138" t="s">
        <v>349</v>
      </c>
      <c r="C64" s="139">
        <f>C77</f>
        <v>0.60199999999999998</v>
      </c>
      <c r="D64" s="139">
        <f t="shared" ref="D64:T66" si="2">D77</f>
        <v>0.71920000000000006</v>
      </c>
      <c r="E64" s="139">
        <f t="shared" si="2"/>
        <v>0.63719999999999999</v>
      </c>
      <c r="F64" s="139">
        <f t="shared" si="2"/>
        <v>0.72829999999999995</v>
      </c>
      <c r="G64" s="139">
        <f t="shared" si="2"/>
        <v>0.74399999999999999</v>
      </c>
      <c r="H64" s="139">
        <f t="shared" si="2"/>
        <v>0.56400000000000006</v>
      </c>
      <c r="I64" s="139">
        <f t="shared" si="2"/>
        <v>0.70819999999999994</v>
      </c>
      <c r="J64" s="139">
        <f t="shared" si="2"/>
        <v>0.7581</v>
      </c>
      <c r="K64" s="139">
        <f t="shared" si="2"/>
        <v>0.74970000000000003</v>
      </c>
      <c r="L64" s="139">
        <f t="shared" si="2"/>
        <v>0.74480000000000002</v>
      </c>
      <c r="M64" s="139">
        <f t="shared" si="2"/>
        <v>0.81950000000000001</v>
      </c>
      <c r="N64" s="139">
        <f t="shared" si="2"/>
        <v>0.83509999999999995</v>
      </c>
      <c r="O64" s="139">
        <f t="shared" si="2"/>
        <v>0.86929999999999996</v>
      </c>
      <c r="P64" s="139">
        <f t="shared" si="2"/>
        <v>0.89529999999999998</v>
      </c>
      <c r="Q64" s="139">
        <f t="shared" si="2"/>
        <v>0.87790000000000001</v>
      </c>
      <c r="R64" s="139">
        <f t="shared" si="2"/>
        <v>0.89260000000000006</v>
      </c>
      <c r="S64" s="139" t="str">
        <f t="shared" si="2"/>
        <v/>
      </c>
      <c r="T64" s="139" t="str">
        <f t="shared" si="2"/>
        <v/>
      </c>
    </row>
    <row r="65" spans="1:21" s="133" customFormat="1" ht="43.5" hidden="1" customHeight="1" thickTop="1" thickBot="1">
      <c r="A65" s="130"/>
      <c r="B65" s="138" t="s">
        <v>347</v>
      </c>
      <c r="C65" s="139">
        <f t="shared" ref="C65:R65" si="3">C78</f>
        <v>0.75245687581609511</v>
      </c>
      <c r="D65" s="139">
        <f t="shared" si="3"/>
        <v>0.58244142319930581</v>
      </c>
      <c r="E65" s="139">
        <f t="shared" si="3"/>
        <v>0.67049742710120064</v>
      </c>
      <c r="F65" s="139">
        <f t="shared" si="3"/>
        <v>0.7261392949269132</v>
      </c>
      <c r="G65" s="139">
        <f t="shared" si="3"/>
        <v>0.75940250733528936</v>
      </c>
      <c r="H65" s="139">
        <f t="shared" si="3"/>
        <v>0.7349221789883269</v>
      </c>
      <c r="I65" s="139">
        <f t="shared" si="3"/>
        <v>0.73037880663530574</v>
      </c>
      <c r="J65" s="139">
        <f t="shared" si="3"/>
        <v>0.64967811158798283</v>
      </c>
      <c r="K65" s="139">
        <f t="shared" si="3"/>
        <v>0.73122765196662698</v>
      </c>
      <c r="L65" s="139">
        <f t="shared" si="3"/>
        <v>0.67665240133143134</v>
      </c>
      <c r="M65" s="139">
        <f t="shared" si="3"/>
        <v>0.72143233280674035</v>
      </c>
      <c r="N65" s="139">
        <f t="shared" si="3"/>
        <v>0.7551107325383305</v>
      </c>
      <c r="O65" s="139">
        <f t="shared" si="3"/>
        <v>0.67534649307013861</v>
      </c>
      <c r="P65" s="139">
        <f t="shared" si="3"/>
        <v>0.90289423857181494</v>
      </c>
      <c r="Q65" s="139">
        <f t="shared" si="3"/>
        <v>0.75280394795872585</v>
      </c>
      <c r="R65" s="139">
        <f t="shared" si="3"/>
        <v>0.52014577849767163</v>
      </c>
      <c r="S65" s="139">
        <f t="shared" si="2"/>
        <v>0.52514243249938075</v>
      </c>
      <c r="T65" s="139">
        <f t="shared" si="2"/>
        <v>0</v>
      </c>
      <c r="U65" s="139"/>
    </row>
    <row r="66" spans="1:21" s="133" customFormat="1" ht="58.5" hidden="1" customHeight="1" thickTop="1" thickBot="1">
      <c r="A66" s="130"/>
      <c r="B66" s="138" t="s">
        <v>348</v>
      </c>
      <c r="C66" s="139">
        <f>C79</f>
        <v>0.78042746203010105</v>
      </c>
      <c r="D66" s="139">
        <f t="shared" si="2"/>
        <v>0.63017066820943013</v>
      </c>
      <c r="E66" s="139">
        <f t="shared" si="2"/>
        <v>0.83379073756432243</v>
      </c>
      <c r="F66" s="139">
        <f t="shared" si="2"/>
        <v>0.84522785898538266</v>
      </c>
      <c r="G66" s="139">
        <f t="shared" si="2"/>
        <v>0.88743664977327286</v>
      </c>
      <c r="H66" s="139">
        <f t="shared" si="2"/>
        <v>0.85505836575875482</v>
      </c>
      <c r="I66" s="139">
        <f t="shared" si="2"/>
        <v>0.86679871255261198</v>
      </c>
      <c r="J66" s="139">
        <f t="shared" si="2"/>
        <v>0.82457081545064381</v>
      </c>
      <c r="K66" s="139">
        <f t="shared" si="2"/>
        <v>0.88766388557806908</v>
      </c>
      <c r="L66" s="139">
        <f t="shared" si="2"/>
        <v>0.86352829291488353</v>
      </c>
      <c r="M66" s="139">
        <f t="shared" si="2"/>
        <v>0.91416535018430756</v>
      </c>
      <c r="N66" s="139">
        <f t="shared" si="2"/>
        <v>0.92504258943781947</v>
      </c>
      <c r="O66" s="139">
        <f>O79</f>
        <v>0.82675346493070134</v>
      </c>
      <c r="P66" s="139">
        <f t="shared" si="2"/>
        <v>0.82823911279415741</v>
      </c>
      <c r="Q66" s="139">
        <f t="shared" si="2"/>
        <v>0.83684761477493641</v>
      </c>
      <c r="R66" s="139">
        <f t="shared" si="2"/>
        <v>0.53269892690828102</v>
      </c>
      <c r="S66" s="139">
        <f t="shared" si="2"/>
        <v>0.58570720832301215</v>
      </c>
      <c r="T66" s="139">
        <f t="shared" si="2"/>
        <v>0</v>
      </c>
    </row>
    <row r="67" spans="1:21" s="133" customFormat="1" ht="49.5" hidden="1" customHeight="1" thickTop="1">
      <c r="A67" s="130" t="str">
        <f>INDEX(B63:B66, $B$67)</f>
        <v>ABSORCIÓN  (Nuevos/ Inscritos)</v>
      </c>
      <c r="B67" s="130">
        <v>3</v>
      </c>
      <c r="C67" s="139">
        <f>INDEX(C63:C66, $B$67)</f>
        <v>0.75245687581609511</v>
      </c>
      <c r="D67" s="139">
        <f t="shared" ref="D67:T67" si="4">INDEX(D63:D66, $B$67)</f>
        <v>0.58244142319930581</v>
      </c>
      <c r="E67" s="139">
        <f t="shared" si="4"/>
        <v>0.67049742710120064</v>
      </c>
      <c r="F67" s="139">
        <f t="shared" si="4"/>
        <v>0.7261392949269132</v>
      </c>
      <c r="G67" s="139">
        <f t="shared" si="4"/>
        <v>0.75940250733528936</v>
      </c>
      <c r="H67" s="139">
        <f t="shared" si="4"/>
        <v>0.7349221789883269</v>
      </c>
      <c r="I67" s="139">
        <f>INDEX(I63:I66, $B$67)</f>
        <v>0.73037880663530574</v>
      </c>
      <c r="J67" s="139">
        <f t="shared" si="4"/>
        <v>0.64967811158798283</v>
      </c>
      <c r="K67" s="139">
        <f t="shared" si="4"/>
        <v>0.73122765196662698</v>
      </c>
      <c r="L67" s="139">
        <f t="shared" si="4"/>
        <v>0.67665240133143134</v>
      </c>
      <c r="M67" s="139">
        <f t="shared" si="4"/>
        <v>0.72143233280674035</v>
      </c>
      <c r="N67" s="139">
        <f t="shared" si="4"/>
        <v>0.7551107325383305</v>
      </c>
      <c r="O67" s="139">
        <f t="shared" si="4"/>
        <v>0.67534649307013861</v>
      </c>
      <c r="P67" s="139">
        <f t="shared" si="4"/>
        <v>0.90289423857181494</v>
      </c>
      <c r="Q67" s="139">
        <f t="shared" si="4"/>
        <v>0.75280394795872585</v>
      </c>
      <c r="R67" s="139">
        <f t="shared" si="4"/>
        <v>0.52014577849767163</v>
      </c>
      <c r="S67" s="139">
        <f t="shared" si="4"/>
        <v>0.52514243249938075</v>
      </c>
      <c r="T67" s="139">
        <f t="shared" si="4"/>
        <v>0</v>
      </c>
    </row>
    <row r="68" spans="1:21" s="133" customFormat="1" ht="13.5" hidden="1" customHeight="1">
      <c r="A68" s="130"/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</row>
    <row r="69" spans="1:21" ht="15" customHeight="1">
      <c r="A69" s="55"/>
    </row>
    <row r="70" spans="1:21" ht="15" customHeight="1">
      <c r="A70" s="55"/>
    </row>
    <row r="71" spans="1:21" ht="15" customHeight="1">
      <c r="A71" s="55"/>
    </row>
    <row r="72" spans="1:21" ht="15" customHeight="1" thickBot="1">
      <c r="A72" s="55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</row>
    <row r="73" spans="1:21" ht="18" customHeight="1" thickTop="1" thickBot="1">
      <c r="A73" s="55"/>
      <c r="B73" s="109" t="s">
        <v>215</v>
      </c>
      <c r="C73" s="109" t="s">
        <v>1</v>
      </c>
      <c r="D73" s="109" t="s">
        <v>2</v>
      </c>
      <c r="E73" s="109" t="s">
        <v>3</v>
      </c>
      <c r="F73" s="109" t="s">
        <v>4</v>
      </c>
      <c r="G73" s="109" t="s">
        <v>5</v>
      </c>
      <c r="H73" s="109" t="s">
        <v>6</v>
      </c>
      <c r="I73" s="109" t="s">
        <v>7</v>
      </c>
      <c r="J73" s="109" t="s">
        <v>8</v>
      </c>
      <c r="K73" s="109" t="s">
        <v>9</v>
      </c>
      <c r="L73" s="109" t="s">
        <v>189</v>
      </c>
      <c r="M73" s="109" t="s">
        <v>11</v>
      </c>
      <c r="N73" s="109" t="s">
        <v>12</v>
      </c>
      <c r="O73" s="109" t="s">
        <v>200</v>
      </c>
      <c r="P73" s="109" t="s">
        <v>201</v>
      </c>
      <c r="Q73" s="109" t="s">
        <v>202</v>
      </c>
      <c r="R73" s="109" t="s">
        <v>293</v>
      </c>
      <c r="S73" s="109" t="s">
        <v>292</v>
      </c>
      <c r="T73" s="109" t="s">
        <v>352</v>
      </c>
    </row>
    <row r="74" spans="1:21" ht="15" customHeight="1" thickTop="1" thickBot="1">
      <c r="A74" s="55"/>
      <c r="B74" s="60" t="s">
        <v>230</v>
      </c>
      <c r="C74" s="110">
        <f t="shared" ref="C74:T74" si="5">C35</f>
        <v>14551</v>
      </c>
      <c r="D74" s="110">
        <f t="shared" si="5"/>
        <v>6914</v>
      </c>
      <c r="E74" s="110">
        <f t="shared" si="5"/>
        <v>5830</v>
      </c>
      <c r="F74" s="110">
        <f t="shared" si="5"/>
        <v>2326</v>
      </c>
      <c r="G74" s="110">
        <f t="shared" si="5"/>
        <v>3749</v>
      </c>
      <c r="H74" s="110">
        <f t="shared" si="5"/>
        <v>2056</v>
      </c>
      <c r="I74" s="110">
        <f t="shared" si="5"/>
        <v>4039</v>
      </c>
      <c r="J74" s="110">
        <f t="shared" si="5"/>
        <v>1864</v>
      </c>
      <c r="K74" s="110">
        <f t="shared" si="5"/>
        <v>3356</v>
      </c>
      <c r="L74" s="110">
        <f t="shared" si="5"/>
        <v>2103</v>
      </c>
      <c r="M74" s="110">
        <f t="shared" si="5"/>
        <v>3798</v>
      </c>
      <c r="N74" s="110">
        <f t="shared" si="5"/>
        <v>2348</v>
      </c>
      <c r="O74" s="110">
        <f t="shared" si="5"/>
        <v>4762</v>
      </c>
      <c r="P74" s="110">
        <f t="shared" si="5"/>
        <v>3697</v>
      </c>
      <c r="Q74" s="110">
        <f t="shared" si="5"/>
        <v>6687</v>
      </c>
      <c r="R74" s="110">
        <f t="shared" si="5"/>
        <v>4939</v>
      </c>
      <c r="S74" s="110">
        <f t="shared" si="5"/>
        <v>8074</v>
      </c>
      <c r="T74" s="110">
        <f t="shared" si="5"/>
        <v>5666</v>
      </c>
    </row>
    <row r="75" spans="1:21" ht="15" customHeight="1" thickTop="1" thickBot="1">
      <c r="A75" s="55"/>
      <c r="B75" s="60" t="s">
        <v>231</v>
      </c>
      <c r="C75" s="110">
        <f t="shared" ref="C75:T75" si="6">C36</f>
        <v>11356</v>
      </c>
      <c r="D75" s="110">
        <f t="shared" si="6"/>
        <v>4357</v>
      </c>
      <c r="E75" s="110">
        <f t="shared" si="6"/>
        <v>4861</v>
      </c>
      <c r="F75" s="110">
        <f t="shared" si="6"/>
        <v>1966</v>
      </c>
      <c r="G75" s="110">
        <f t="shared" si="6"/>
        <v>3327</v>
      </c>
      <c r="H75" s="110">
        <f t="shared" si="6"/>
        <v>1758</v>
      </c>
      <c r="I75" s="110">
        <f t="shared" si="6"/>
        <v>3501</v>
      </c>
      <c r="J75" s="110">
        <f t="shared" si="6"/>
        <v>1537</v>
      </c>
      <c r="K75" s="110">
        <f t="shared" si="6"/>
        <v>2979</v>
      </c>
      <c r="L75" s="110">
        <f t="shared" si="6"/>
        <v>1816</v>
      </c>
      <c r="M75" s="110">
        <f t="shared" si="6"/>
        <v>3472</v>
      </c>
      <c r="N75" s="110">
        <f t="shared" si="6"/>
        <v>2172</v>
      </c>
      <c r="O75" s="110">
        <f t="shared" si="6"/>
        <v>3937</v>
      </c>
      <c r="P75" s="110">
        <f t="shared" si="6"/>
        <v>3062</v>
      </c>
      <c r="Q75" s="110">
        <f t="shared" si="6"/>
        <v>5596</v>
      </c>
      <c r="R75" s="110">
        <f t="shared" si="6"/>
        <v>2631</v>
      </c>
      <c r="S75" s="110">
        <f t="shared" si="6"/>
        <v>4729</v>
      </c>
      <c r="T75" s="110">
        <f t="shared" si="6"/>
        <v>3727</v>
      </c>
    </row>
    <row r="76" spans="1:21" ht="15" customHeight="1" thickTop="1" thickBot="1">
      <c r="A76" s="55"/>
      <c r="B76" s="60" t="s">
        <v>232</v>
      </c>
      <c r="C76" s="110">
        <f t="shared" ref="C76:T76" si="7">C37</f>
        <v>10949</v>
      </c>
      <c r="D76" s="110">
        <f t="shared" si="7"/>
        <v>4027</v>
      </c>
      <c r="E76" s="110">
        <f t="shared" si="7"/>
        <v>3909</v>
      </c>
      <c r="F76" s="110">
        <f t="shared" si="7"/>
        <v>1689</v>
      </c>
      <c r="G76" s="110">
        <f t="shared" si="7"/>
        <v>2847</v>
      </c>
      <c r="H76" s="110">
        <f t="shared" si="7"/>
        <v>1511</v>
      </c>
      <c r="I76" s="110">
        <f t="shared" si="7"/>
        <v>2950</v>
      </c>
      <c r="J76" s="110">
        <f t="shared" si="7"/>
        <v>1211</v>
      </c>
      <c r="K76" s="110">
        <f t="shared" si="7"/>
        <v>2454</v>
      </c>
      <c r="L76" s="110">
        <f t="shared" si="7"/>
        <v>1423</v>
      </c>
      <c r="M76" s="110">
        <f t="shared" si="7"/>
        <v>2740</v>
      </c>
      <c r="N76" s="110">
        <f t="shared" si="7"/>
        <v>1773</v>
      </c>
      <c r="O76" s="110">
        <f t="shared" si="7"/>
        <v>3216</v>
      </c>
      <c r="P76" s="110">
        <f t="shared" si="7"/>
        <v>3338</v>
      </c>
      <c r="Q76" s="110">
        <f t="shared" si="7"/>
        <v>5034</v>
      </c>
      <c r="R76" s="110">
        <f t="shared" si="7"/>
        <v>2569</v>
      </c>
      <c r="S76" s="110">
        <f t="shared" si="7"/>
        <v>4240</v>
      </c>
      <c r="T76" s="110">
        <f t="shared" si="7"/>
        <v>2670</v>
      </c>
    </row>
    <row r="77" spans="1:21" ht="15" customHeight="1" thickTop="1" thickBot="1">
      <c r="A77" s="55"/>
      <c r="B77" s="60" t="s">
        <v>349</v>
      </c>
      <c r="C77" s="85">
        <f t="shared" ref="C77:U77" si="8">IF(C41="","",1-C41)</f>
        <v>0.60199999999999998</v>
      </c>
      <c r="D77" s="85">
        <f t="shared" si="8"/>
        <v>0.71920000000000006</v>
      </c>
      <c r="E77" s="85">
        <f t="shared" si="8"/>
        <v>0.63719999999999999</v>
      </c>
      <c r="F77" s="85">
        <f t="shared" si="8"/>
        <v>0.72829999999999995</v>
      </c>
      <c r="G77" s="85">
        <f t="shared" si="8"/>
        <v>0.74399999999999999</v>
      </c>
      <c r="H77" s="85">
        <f t="shared" si="8"/>
        <v>0.56400000000000006</v>
      </c>
      <c r="I77" s="85">
        <f t="shared" si="8"/>
        <v>0.70819999999999994</v>
      </c>
      <c r="J77" s="85">
        <f t="shared" si="8"/>
        <v>0.7581</v>
      </c>
      <c r="K77" s="85">
        <f t="shared" si="8"/>
        <v>0.74970000000000003</v>
      </c>
      <c r="L77" s="85">
        <f t="shared" si="8"/>
        <v>0.74480000000000002</v>
      </c>
      <c r="M77" s="85">
        <f t="shared" si="8"/>
        <v>0.81950000000000001</v>
      </c>
      <c r="N77" s="85">
        <f t="shared" si="8"/>
        <v>0.83509999999999995</v>
      </c>
      <c r="O77" s="85">
        <f t="shared" si="8"/>
        <v>0.86929999999999996</v>
      </c>
      <c r="P77" s="85">
        <f t="shared" si="8"/>
        <v>0.89529999999999998</v>
      </c>
      <c r="Q77" s="85">
        <f t="shared" si="8"/>
        <v>0.87790000000000001</v>
      </c>
      <c r="R77" s="85">
        <f t="shared" si="8"/>
        <v>0.89260000000000006</v>
      </c>
      <c r="S77" s="85" t="str">
        <f t="shared" si="8"/>
        <v/>
      </c>
      <c r="T77" s="85" t="str">
        <f t="shared" si="8"/>
        <v/>
      </c>
      <c r="U77" t="str">
        <f t="shared" si="8"/>
        <v/>
      </c>
    </row>
    <row r="78" spans="1:21" ht="15" customHeight="1" thickTop="1" thickBot="1">
      <c r="A78" s="55"/>
      <c r="B78" s="60" t="s">
        <v>347</v>
      </c>
      <c r="C78" s="85">
        <f>C76/C74</f>
        <v>0.75245687581609511</v>
      </c>
      <c r="D78" s="85">
        <f>D76/D74</f>
        <v>0.58244142319930581</v>
      </c>
      <c r="E78" s="85">
        <f t="shared" ref="E78:Q78" si="9">E76/E74</f>
        <v>0.67049742710120064</v>
      </c>
      <c r="F78" s="85">
        <f t="shared" si="9"/>
        <v>0.7261392949269132</v>
      </c>
      <c r="G78" s="85">
        <f t="shared" si="9"/>
        <v>0.75940250733528936</v>
      </c>
      <c r="H78" s="85">
        <f t="shared" si="9"/>
        <v>0.7349221789883269</v>
      </c>
      <c r="I78" s="85">
        <f t="shared" si="9"/>
        <v>0.73037880663530574</v>
      </c>
      <c r="J78" s="85">
        <f t="shared" si="9"/>
        <v>0.64967811158798283</v>
      </c>
      <c r="K78" s="85">
        <f t="shared" si="9"/>
        <v>0.73122765196662698</v>
      </c>
      <c r="L78" s="85">
        <f t="shared" si="9"/>
        <v>0.67665240133143134</v>
      </c>
      <c r="M78" s="85">
        <f t="shared" si="9"/>
        <v>0.72143233280674035</v>
      </c>
      <c r="N78" s="85">
        <f t="shared" si="9"/>
        <v>0.7551107325383305</v>
      </c>
      <c r="O78" s="85">
        <f t="shared" si="9"/>
        <v>0.67534649307013861</v>
      </c>
      <c r="P78" s="85">
        <f t="shared" si="9"/>
        <v>0.90289423857181494</v>
      </c>
      <c r="Q78" s="85">
        <f t="shared" si="9"/>
        <v>0.75280394795872585</v>
      </c>
      <c r="R78" s="85">
        <f>R76/R74</f>
        <v>0.52014577849767163</v>
      </c>
      <c r="S78" s="85">
        <f t="shared" ref="S78" si="10">S76/S74</f>
        <v>0.52514243249938075</v>
      </c>
      <c r="T78" s="85"/>
    </row>
    <row r="79" spans="1:21" ht="15" customHeight="1" thickTop="1" thickBot="1">
      <c r="A79" s="55"/>
      <c r="B79" s="60" t="s">
        <v>348</v>
      </c>
      <c r="C79" s="85">
        <f>C75/C74</f>
        <v>0.78042746203010105</v>
      </c>
      <c r="D79" s="85">
        <f t="shared" ref="D79:S79" si="11">D75/D74</f>
        <v>0.63017066820943013</v>
      </c>
      <c r="E79" s="85">
        <f t="shared" si="11"/>
        <v>0.83379073756432243</v>
      </c>
      <c r="F79" s="85">
        <f t="shared" si="11"/>
        <v>0.84522785898538266</v>
      </c>
      <c r="G79" s="85">
        <f t="shared" si="11"/>
        <v>0.88743664977327286</v>
      </c>
      <c r="H79" s="85">
        <f t="shared" si="11"/>
        <v>0.85505836575875482</v>
      </c>
      <c r="I79" s="85">
        <f t="shared" si="11"/>
        <v>0.86679871255261198</v>
      </c>
      <c r="J79" s="85">
        <f t="shared" si="11"/>
        <v>0.82457081545064381</v>
      </c>
      <c r="K79" s="85">
        <f t="shared" si="11"/>
        <v>0.88766388557806908</v>
      </c>
      <c r="L79" s="85">
        <f t="shared" si="11"/>
        <v>0.86352829291488353</v>
      </c>
      <c r="M79" s="85">
        <f t="shared" si="11"/>
        <v>0.91416535018430756</v>
      </c>
      <c r="N79" s="85">
        <f t="shared" si="11"/>
        <v>0.92504258943781947</v>
      </c>
      <c r="O79" s="85">
        <f t="shared" si="11"/>
        <v>0.82675346493070134</v>
      </c>
      <c r="P79" s="85">
        <f t="shared" si="11"/>
        <v>0.82823911279415741</v>
      </c>
      <c r="Q79" s="85">
        <f t="shared" si="11"/>
        <v>0.83684761477493641</v>
      </c>
      <c r="R79" s="85">
        <f t="shared" si="11"/>
        <v>0.53269892690828102</v>
      </c>
      <c r="S79" s="85">
        <f t="shared" si="11"/>
        <v>0.58570720832301215</v>
      </c>
      <c r="T79" s="85"/>
    </row>
    <row r="80" spans="1:21" ht="15" customHeight="1" thickTop="1">
      <c r="A80" s="55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</row>
    <row r="81" spans="1:17" ht="15" customHeight="1">
      <c r="A81" s="55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</row>
    <row r="82" spans="1:17" ht="15" customHeight="1">
      <c r="A82" s="55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</row>
    <row r="83" spans="1:17" ht="15" customHeight="1">
      <c r="A83" s="55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</row>
    <row r="84" spans="1:17" ht="15" customHeight="1">
      <c r="A84" s="55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</row>
    <row r="85" spans="1:17" ht="15" customHeight="1">
      <c r="A85" s="55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</row>
    <row r="86" spans="1:17" ht="15" customHeight="1">
      <c r="A86" s="55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</row>
    <row r="87" spans="1:17" ht="15" customHeight="1">
      <c r="A87" s="55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</row>
    <row r="88" spans="1:17" ht="15" customHeight="1">
      <c r="A88" s="55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</row>
    <row r="89" spans="1:17" ht="15" customHeight="1">
      <c r="A89" s="55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</row>
    <row r="90" spans="1:17" ht="15" customHeight="1">
      <c r="A90" s="55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</row>
    <row r="91" spans="1:17" ht="15" customHeight="1">
      <c r="A91" s="55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</row>
    <row r="92" spans="1:17" ht="15" customHeight="1">
      <c r="A92" s="55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</row>
    <row r="93" spans="1:17" ht="15" customHeight="1">
      <c r="A93" s="55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</row>
    <row r="94" spans="1:17" ht="15" customHeight="1">
      <c r="A94" s="55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</row>
    <row r="95" spans="1:17" ht="15" customHeight="1">
      <c r="A95" s="55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</row>
    <row r="96" spans="1:17" ht="15" customHeight="1">
      <c r="A96" s="55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</row>
    <row r="97" spans="1:17" ht="15" customHeight="1">
      <c r="A97" s="55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</row>
    <row r="98" spans="1:17" ht="15" customHeight="1">
      <c r="A98" s="55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</row>
    <row r="99" spans="1:17" ht="15" customHeight="1">
      <c r="A99" s="55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</row>
    <row r="100" spans="1:17" ht="15" customHeight="1">
      <c r="A100" s="55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</row>
    <row r="101" spans="1:17" ht="15" customHeight="1">
      <c r="A101" s="55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</row>
    <row r="102" spans="1:17" ht="15" customHeight="1">
      <c r="A102" s="55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</row>
    <row r="103" spans="1:17" ht="15" customHeight="1">
      <c r="A103" s="55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</row>
  </sheetData>
  <sheetProtection algorithmName="SHA-512" hashValue="L3dw/MtDtFhBy4z/gaCi1b/Kp31TM0Noc26ilP3IhRdeVd9oceg27H7EEOl6Lta4jLrCoEkZfdeD/uqKHLDMVQ==" saltValue="egYjx4VJOxUX1ICTC8J8gg==" spinCount="100000" sheet="1" objects="1" scenarios="1"/>
  <protectedRanges>
    <protectedRange algorithmName="SHA-512" hashValue="9QEufn/SJQJZsxr4q2/rCibXZI+rbmolsmxtJn1L0FBfQlhmywV3DvavpJ4hza3C8BykyIlBEMBok4bbAVgfIw==" saltValue="+at2yAaECO+D8666Rnxnmw==" spinCount="100000" sqref="A33:R33 A80:R103 A73:S76 A34:S36 A12:R30 A42:R60 A68:R72 T74:T76 A62:R62 A61:B61 A77:U77 U65 A78:T79 A31:T32 T35:U36 A37:U37 A38:T41 A63:T67" name="Rango1"/>
    <protectedRange algorithmName="SHA-512" hashValue="9QEufn/SJQJZsxr4q2/rCibXZI+rbmolsmxtJn1L0FBfQlhmywV3DvavpJ4hza3C8BykyIlBEMBok4bbAVgfIw==" saltValue="+at2yAaECO+D8666Rnxnmw==" spinCount="100000" sqref="C61" name="Rango1_2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scale="49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7889" r:id="rId4" name="Drop Down 1">
              <controlPr defaultSize="0" autoLine="0" autoPict="0">
                <anchor moveWithCells="1">
                  <from>
                    <xdr:col>1</xdr:col>
                    <xdr:colOff>47625</xdr:colOff>
                    <xdr:row>12</xdr:row>
                    <xdr:rowOff>180975</xdr:rowOff>
                  </from>
                  <to>
                    <xdr:col>1</xdr:col>
                    <xdr:colOff>1714500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7891" r:id="rId5" name="Drop Down 3">
              <controlPr defaultSize="0" autoLine="0" autoPict="0">
                <anchor moveWithCells="1">
                  <from>
                    <xdr:col>1</xdr:col>
                    <xdr:colOff>47625</xdr:colOff>
                    <xdr:row>45</xdr:row>
                    <xdr:rowOff>19050</xdr:rowOff>
                  </from>
                  <to>
                    <xdr:col>1</xdr:col>
                    <xdr:colOff>1704975</xdr:colOff>
                    <xdr:row>46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/>
  <dimension ref="A11:V171"/>
  <sheetViews>
    <sheetView showGridLines="0" zoomScaleNormal="100" workbookViewId="0"/>
  </sheetViews>
  <sheetFormatPr baseColWidth="10" defaultRowHeight="15"/>
  <cols>
    <col min="1" max="1" width="10.7109375" customWidth="1"/>
    <col min="2" max="2" width="19.7109375" customWidth="1"/>
    <col min="3" max="20" width="7.85546875" customWidth="1"/>
  </cols>
  <sheetData>
    <row r="11" spans="1:20" ht="15" customHeight="1">
      <c r="A11" s="55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</row>
    <row r="12" spans="1:20" ht="15" customHeight="1">
      <c r="A12" s="55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</row>
    <row r="13" spans="1:20" ht="15" customHeight="1">
      <c r="A13" s="55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</row>
    <row r="14" spans="1:20" ht="15" customHeight="1" thickBot="1">
      <c r="A14" s="55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</row>
    <row r="15" spans="1:20" ht="15" customHeight="1" thickTop="1" thickBot="1">
      <c r="A15" s="55"/>
      <c r="B15" s="115" t="s">
        <v>215</v>
      </c>
      <c r="C15" s="115" t="s">
        <v>1</v>
      </c>
      <c r="D15" s="115" t="s">
        <v>2</v>
      </c>
      <c r="E15" s="115" t="s">
        <v>3</v>
      </c>
      <c r="F15" s="115" t="s">
        <v>4</v>
      </c>
      <c r="G15" s="115" t="s">
        <v>5</v>
      </c>
      <c r="H15" s="115" t="s">
        <v>6</v>
      </c>
      <c r="I15" s="115" t="s">
        <v>7</v>
      </c>
      <c r="J15" s="115" t="s">
        <v>8</v>
      </c>
      <c r="K15" s="115" t="s">
        <v>9</v>
      </c>
      <c r="L15" s="115" t="s">
        <v>189</v>
      </c>
      <c r="M15" s="115" t="s">
        <v>11</v>
      </c>
      <c r="N15" s="115" t="s">
        <v>12</v>
      </c>
      <c r="O15" s="115" t="s">
        <v>200</v>
      </c>
      <c r="P15" s="115" t="s">
        <v>201</v>
      </c>
      <c r="Q15" s="115" t="s">
        <v>202</v>
      </c>
      <c r="R15" s="115" t="s">
        <v>293</v>
      </c>
      <c r="S15" s="115" t="s">
        <v>292</v>
      </c>
      <c r="T15" s="115" t="s">
        <v>352</v>
      </c>
    </row>
    <row r="16" spans="1:20" ht="15" customHeight="1" thickTop="1" thickBot="1">
      <c r="A16" s="55"/>
      <c r="B16" s="116" t="s">
        <v>220</v>
      </c>
      <c r="C16" s="117">
        <v>9684</v>
      </c>
      <c r="D16" s="117">
        <v>3459</v>
      </c>
      <c r="E16" s="117">
        <v>2890</v>
      </c>
      <c r="F16" s="117">
        <v>904</v>
      </c>
      <c r="G16" s="117">
        <v>1050</v>
      </c>
      <c r="H16" s="117">
        <v>728</v>
      </c>
      <c r="I16" s="117">
        <v>1392</v>
      </c>
      <c r="J16" s="117">
        <v>420</v>
      </c>
      <c r="K16" s="117">
        <v>774</v>
      </c>
      <c r="L16" s="117">
        <v>709</v>
      </c>
      <c r="M16" s="117">
        <v>337</v>
      </c>
      <c r="N16" s="117">
        <v>271</v>
      </c>
      <c r="O16" s="117">
        <v>694</v>
      </c>
      <c r="P16" s="117">
        <v>575</v>
      </c>
      <c r="Q16" s="117">
        <v>847</v>
      </c>
      <c r="R16" s="117">
        <v>774</v>
      </c>
      <c r="S16" s="117">
        <v>537</v>
      </c>
      <c r="T16" s="117">
        <v>1168</v>
      </c>
    </row>
    <row r="17" spans="1:20" ht="15" customHeight="1" thickTop="1" thickBot="1">
      <c r="A17" s="55"/>
      <c r="B17" s="116" t="s">
        <v>221</v>
      </c>
      <c r="C17" s="117">
        <v>4867</v>
      </c>
      <c r="D17" s="117">
        <v>3455</v>
      </c>
      <c r="E17" s="117">
        <v>2940</v>
      </c>
      <c r="F17" s="117">
        <v>1422</v>
      </c>
      <c r="G17" s="117">
        <v>2699</v>
      </c>
      <c r="H17" s="117">
        <v>1328</v>
      </c>
      <c r="I17" s="117">
        <v>2647</v>
      </c>
      <c r="J17" s="117">
        <v>1444</v>
      </c>
      <c r="K17" s="117">
        <v>2582</v>
      </c>
      <c r="L17" s="117">
        <v>1394</v>
      </c>
      <c r="M17" s="117">
        <v>3461</v>
      </c>
      <c r="N17" s="117">
        <v>2077</v>
      </c>
      <c r="O17" s="117">
        <v>4068</v>
      </c>
      <c r="P17" s="117">
        <v>3122</v>
      </c>
      <c r="Q17" s="117">
        <v>5840</v>
      </c>
      <c r="R17" s="117">
        <v>4165</v>
      </c>
      <c r="S17" s="117">
        <v>7537</v>
      </c>
      <c r="T17" s="117">
        <v>4498</v>
      </c>
    </row>
    <row r="18" spans="1:20" ht="15" customHeight="1" thickTop="1" thickBot="1">
      <c r="A18" s="55"/>
      <c r="B18" s="118" t="s">
        <v>233</v>
      </c>
      <c r="C18" s="119">
        <f>SUM(C16:C17)</f>
        <v>14551</v>
      </c>
      <c r="D18" s="119">
        <f t="shared" ref="D18:Q18" si="0">SUM(D16:D17)</f>
        <v>6914</v>
      </c>
      <c r="E18" s="119">
        <f t="shared" si="0"/>
        <v>5830</v>
      </c>
      <c r="F18" s="119">
        <f t="shared" si="0"/>
        <v>2326</v>
      </c>
      <c r="G18" s="119">
        <f t="shared" si="0"/>
        <v>3749</v>
      </c>
      <c r="H18" s="119">
        <f t="shared" si="0"/>
        <v>2056</v>
      </c>
      <c r="I18" s="119">
        <f t="shared" si="0"/>
        <v>4039</v>
      </c>
      <c r="J18" s="119">
        <f t="shared" si="0"/>
        <v>1864</v>
      </c>
      <c r="K18" s="119">
        <f t="shared" si="0"/>
        <v>3356</v>
      </c>
      <c r="L18" s="119">
        <f t="shared" si="0"/>
        <v>2103</v>
      </c>
      <c r="M18" s="119">
        <f t="shared" si="0"/>
        <v>3798</v>
      </c>
      <c r="N18" s="119">
        <f t="shared" si="0"/>
        <v>2348</v>
      </c>
      <c r="O18" s="119">
        <f t="shared" si="0"/>
        <v>4762</v>
      </c>
      <c r="P18" s="119">
        <f t="shared" si="0"/>
        <v>3697</v>
      </c>
      <c r="Q18" s="119">
        <f t="shared" si="0"/>
        <v>6687</v>
      </c>
      <c r="R18" s="119">
        <f t="shared" ref="R18" si="1">SUM(R16:R17)</f>
        <v>4939</v>
      </c>
      <c r="S18" s="119">
        <f t="shared" ref="S18:T18" si="2">SUM(S16:S17)</f>
        <v>8074</v>
      </c>
      <c r="T18" s="119">
        <f t="shared" si="2"/>
        <v>5666</v>
      </c>
    </row>
    <row r="19" spans="1:20" ht="15" customHeight="1" thickTop="1">
      <c r="A19" s="55"/>
      <c r="B19" s="145" t="s">
        <v>354</v>
      </c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  <c r="R19" s="145"/>
      <c r="S19" s="145"/>
      <c r="T19" s="145"/>
    </row>
    <row r="20" spans="1:20" ht="15" customHeight="1">
      <c r="A20" s="55"/>
      <c r="B20" s="145"/>
      <c r="C20" s="145"/>
      <c r="D20" s="145"/>
      <c r="E20" s="145"/>
      <c r="F20" s="145"/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45"/>
      <c r="T20" s="145"/>
    </row>
    <row r="21" spans="1:20" ht="15" customHeight="1">
      <c r="A21" s="55"/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</row>
    <row r="22" spans="1:20" ht="15" customHeight="1">
      <c r="A22" s="55"/>
      <c r="B22" s="56"/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</row>
    <row r="23" spans="1:20" ht="15" customHeight="1">
      <c r="A23" s="55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</row>
    <row r="24" spans="1:20" ht="15" customHeight="1">
      <c r="A24" s="55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</row>
    <row r="25" spans="1:20" ht="15" customHeight="1">
      <c r="A25" s="55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</row>
    <row r="26" spans="1:20" ht="15" customHeight="1">
      <c r="A26" s="55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</row>
    <row r="27" spans="1:20" ht="15" customHeight="1">
      <c r="A27" s="55"/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</row>
    <row r="28" spans="1:20" ht="15" customHeight="1">
      <c r="A28" s="55"/>
      <c r="B28" s="56"/>
      <c r="C28" s="56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</row>
    <row r="29" spans="1:20" ht="15" customHeight="1">
      <c r="A29" s="55"/>
      <c r="B29" s="56"/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</row>
    <row r="30" spans="1:20" ht="15" customHeight="1">
      <c r="A30" s="55"/>
      <c r="B30" s="56"/>
      <c r="C30" s="56"/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</row>
    <row r="31" spans="1:20" ht="15" customHeight="1">
      <c r="A31" s="55"/>
      <c r="B31" s="56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</row>
    <row r="32" spans="1:20" ht="15" customHeight="1">
      <c r="A32" s="55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</row>
    <row r="33" spans="1:20" ht="15" customHeight="1">
      <c r="A33" s="55"/>
      <c r="B33" s="56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</row>
    <row r="34" spans="1:20" ht="15" customHeight="1">
      <c r="A34" s="55"/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</row>
    <row r="35" spans="1:20" ht="15" customHeight="1">
      <c r="A35" s="55"/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</row>
    <row r="36" spans="1:20" ht="15" customHeight="1">
      <c r="A36" s="55"/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</row>
    <row r="37" spans="1:20" ht="15" customHeight="1">
      <c r="A37" s="55"/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</row>
    <row r="38" spans="1:20" ht="15" customHeight="1">
      <c r="A38" s="55"/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</row>
    <row r="39" spans="1:20" ht="15" customHeight="1">
      <c r="A39" s="55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</row>
    <row r="40" spans="1:20" ht="15" customHeight="1">
      <c r="A40" s="55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</row>
    <row r="41" spans="1:20" ht="15" customHeight="1">
      <c r="A41" s="55"/>
      <c r="B41" s="56"/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</row>
    <row r="42" spans="1:20" ht="15" customHeight="1">
      <c r="A42" s="55"/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</row>
    <row r="43" spans="1:20" ht="15" customHeight="1">
      <c r="A43" s="55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</row>
    <row r="44" spans="1:20" ht="15" customHeight="1" thickBot="1">
      <c r="A44" s="55"/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</row>
    <row r="45" spans="1:20" ht="15" customHeight="1" thickTop="1" thickBot="1">
      <c r="A45" s="55"/>
      <c r="B45" s="115" t="s">
        <v>215</v>
      </c>
      <c r="C45" s="115" t="s">
        <v>1</v>
      </c>
      <c r="D45" s="115" t="s">
        <v>2</v>
      </c>
      <c r="E45" s="115" t="s">
        <v>3</v>
      </c>
      <c r="F45" s="115" t="s">
        <v>4</v>
      </c>
      <c r="G45" s="115" t="s">
        <v>5</v>
      </c>
      <c r="H45" s="115" t="s">
        <v>6</v>
      </c>
      <c r="I45" s="115" t="s">
        <v>7</v>
      </c>
      <c r="J45" s="115" t="s">
        <v>8</v>
      </c>
      <c r="K45" s="115" t="s">
        <v>9</v>
      </c>
      <c r="L45" s="115" t="s">
        <v>189</v>
      </c>
      <c r="M45" s="115" t="s">
        <v>11</v>
      </c>
      <c r="N45" s="115" t="s">
        <v>12</v>
      </c>
      <c r="O45" s="115" t="s">
        <v>200</v>
      </c>
      <c r="P45" s="115" t="s">
        <v>201</v>
      </c>
      <c r="Q45" s="115" t="s">
        <v>202</v>
      </c>
      <c r="R45" s="115" t="s">
        <v>293</v>
      </c>
      <c r="S45" s="115" t="s">
        <v>292</v>
      </c>
      <c r="T45" s="115" t="s">
        <v>352</v>
      </c>
    </row>
    <row r="46" spans="1:20" ht="15" customHeight="1" thickTop="1" thickBot="1">
      <c r="A46" s="55"/>
      <c r="B46" s="116" t="s">
        <v>222</v>
      </c>
      <c r="C46" s="117">
        <v>8189</v>
      </c>
      <c r="D46" s="117">
        <v>2221</v>
      </c>
      <c r="E46" s="117">
        <v>2518</v>
      </c>
      <c r="F46" s="117">
        <v>803</v>
      </c>
      <c r="G46" s="117">
        <v>900</v>
      </c>
      <c r="H46" s="117">
        <v>566</v>
      </c>
      <c r="I46" s="117">
        <v>1213</v>
      </c>
      <c r="J46" s="117">
        <v>278</v>
      </c>
      <c r="K46" s="117">
        <v>688</v>
      </c>
      <c r="L46" s="117">
        <v>593</v>
      </c>
      <c r="M46" s="117">
        <v>311</v>
      </c>
      <c r="N46" s="117">
        <v>228</v>
      </c>
      <c r="O46" s="117">
        <v>638</v>
      </c>
      <c r="P46" s="117">
        <v>549</v>
      </c>
      <c r="Q46" s="117">
        <v>799</v>
      </c>
      <c r="R46" s="117">
        <v>649</v>
      </c>
      <c r="S46" s="117">
        <v>466</v>
      </c>
      <c r="T46" s="117">
        <v>984</v>
      </c>
    </row>
    <row r="47" spans="1:20" ht="15" customHeight="1" thickTop="1" thickBot="1">
      <c r="A47" s="55"/>
      <c r="B47" s="116" t="s">
        <v>223</v>
      </c>
      <c r="C47" s="117">
        <v>3167</v>
      </c>
      <c r="D47" s="117">
        <v>2136</v>
      </c>
      <c r="E47" s="117">
        <v>2343</v>
      </c>
      <c r="F47" s="117">
        <v>1163</v>
      </c>
      <c r="G47" s="117">
        <v>2427</v>
      </c>
      <c r="H47" s="117">
        <v>1192</v>
      </c>
      <c r="I47" s="117">
        <v>2288</v>
      </c>
      <c r="J47" s="117">
        <v>1259</v>
      </c>
      <c r="K47" s="117">
        <v>2291</v>
      </c>
      <c r="L47" s="117">
        <v>1223</v>
      </c>
      <c r="M47" s="117">
        <v>3161</v>
      </c>
      <c r="N47" s="117">
        <v>1944</v>
      </c>
      <c r="O47" s="117">
        <v>3299</v>
      </c>
      <c r="P47" s="117">
        <v>2513</v>
      </c>
      <c r="Q47" s="117">
        <v>4797</v>
      </c>
      <c r="R47" s="117">
        <v>1982</v>
      </c>
      <c r="S47" s="117">
        <v>4263</v>
      </c>
      <c r="T47" s="117">
        <v>2743</v>
      </c>
    </row>
    <row r="48" spans="1:20" ht="15" customHeight="1" thickTop="1" thickBot="1">
      <c r="A48" s="55"/>
      <c r="B48" s="68" t="s">
        <v>233</v>
      </c>
      <c r="C48" s="119">
        <f>SUM(C46:C47)</f>
        <v>11356</v>
      </c>
      <c r="D48" s="119">
        <f t="shared" ref="D48:Q48" si="3">SUM(D46:D47)</f>
        <v>4357</v>
      </c>
      <c r="E48" s="119">
        <f t="shared" si="3"/>
        <v>4861</v>
      </c>
      <c r="F48" s="119">
        <f t="shared" si="3"/>
        <v>1966</v>
      </c>
      <c r="G48" s="119">
        <f t="shared" si="3"/>
        <v>3327</v>
      </c>
      <c r="H48" s="119">
        <f t="shared" si="3"/>
        <v>1758</v>
      </c>
      <c r="I48" s="119">
        <f t="shared" si="3"/>
        <v>3501</v>
      </c>
      <c r="J48" s="119">
        <f t="shared" si="3"/>
        <v>1537</v>
      </c>
      <c r="K48" s="119">
        <f t="shared" si="3"/>
        <v>2979</v>
      </c>
      <c r="L48" s="119">
        <f t="shared" si="3"/>
        <v>1816</v>
      </c>
      <c r="M48" s="119">
        <f t="shared" si="3"/>
        <v>3472</v>
      </c>
      <c r="N48" s="119">
        <f t="shared" si="3"/>
        <v>2172</v>
      </c>
      <c r="O48" s="119">
        <f t="shared" si="3"/>
        <v>3937</v>
      </c>
      <c r="P48" s="119">
        <f t="shared" si="3"/>
        <v>3062</v>
      </c>
      <c r="Q48" s="119">
        <f t="shared" si="3"/>
        <v>5596</v>
      </c>
      <c r="R48" s="119">
        <f t="shared" ref="R48" si="4">SUM(R46:R47)</f>
        <v>2631</v>
      </c>
      <c r="S48" s="119">
        <f t="shared" ref="S48:T48" si="5">SUM(S46:S47)</f>
        <v>4729</v>
      </c>
      <c r="T48" s="119">
        <f t="shared" si="5"/>
        <v>3727</v>
      </c>
    </row>
    <row r="49" spans="1:20" ht="15" customHeight="1" thickTop="1">
      <c r="A49" s="55"/>
      <c r="B49" s="145" t="s">
        <v>354</v>
      </c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</row>
    <row r="50" spans="1:20" ht="15" customHeight="1">
      <c r="A50" s="55"/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  <c r="R50" s="145"/>
      <c r="S50" s="145"/>
      <c r="T50" s="145"/>
    </row>
    <row r="51" spans="1:20" ht="15" customHeight="1">
      <c r="A51" s="55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</row>
    <row r="52" spans="1:20" ht="15" customHeight="1">
      <c r="A52" s="55"/>
      <c r="B52" s="56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</row>
    <row r="53" spans="1:20" ht="15" customHeight="1">
      <c r="A53" s="55"/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</row>
    <row r="54" spans="1:20" ht="15" customHeight="1">
      <c r="A54" s="55"/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</row>
    <row r="55" spans="1:20" ht="15" customHeight="1">
      <c r="A55" s="55"/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</row>
    <row r="56" spans="1:20" ht="15" customHeight="1">
      <c r="A56" s="55"/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</row>
    <row r="57" spans="1:20" ht="15" customHeight="1">
      <c r="A57" s="55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</row>
    <row r="58" spans="1:20" ht="15" customHeight="1">
      <c r="A58" s="55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</row>
    <row r="59" spans="1:20" ht="15" customHeight="1">
      <c r="A59" s="55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</row>
    <row r="60" spans="1:20" ht="15" customHeight="1">
      <c r="A60" s="55"/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</row>
    <row r="61" spans="1:20" ht="15" customHeight="1">
      <c r="A61" s="55"/>
      <c r="B61" s="56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</row>
    <row r="62" spans="1:20" ht="15" customHeight="1">
      <c r="A62" s="55"/>
      <c r="B62" s="56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</row>
    <row r="63" spans="1:20" ht="15" customHeight="1">
      <c r="A63" s="55"/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</row>
    <row r="64" spans="1:20" ht="15" customHeight="1">
      <c r="A64" s="55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</row>
    <row r="65" spans="1:20" ht="15" customHeight="1">
      <c r="A65" s="55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</row>
    <row r="66" spans="1:20" ht="15" customHeight="1">
      <c r="A66" s="55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</row>
    <row r="67" spans="1:20" ht="15" customHeight="1">
      <c r="A67" s="55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</row>
    <row r="68" spans="1:20" ht="15" customHeight="1">
      <c r="A68" s="55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</row>
    <row r="69" spans="1:20" ht="15" customHeight="1">
      <c r="A69" s="55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</row>
    <row r="70" spans="1:20" ht="15" customHeight="1">
      <c r="A70" s="55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</row>
    <row r="71" spans="1:20" ht="15" customHeight="1">
      <c r="A71" s="55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</row>
    <row r="72" spans="1:20" ht="15" customHeight="1">
      <c r="A72" s="55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</row>
    <row r="73" spans="1:20" ht="15" customHeight="1" thickBot="1">
      <c r="A73" s="55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</row>
    <row r="74" spans="1:20" ht="15" customHeight="1" thickTop="1" thickBot="1">
      <c r="A74" s="55"/>
      <c r="B74" s="115" t="s">
        <v>215</v>
      </c>
      <c r="C74" s="115" t="s">
        <v>1</v>
      </c>
      <c r="D74" s="115" t="s">
        <v>2</v>
      </c>
      <c r="E74" s="115" t="s">
        <v>3</v>
      </c>
      <c r="F74" s="115" t="s">
        <v>4</v>
      </c>
      <c r="G74" s="115" t="s">
        <v>5</v>
      </c>
      <c r="H74" s="115" t="s">
        <v>6</v>
      </c>
      <c r="I74" s="115" t="s">
        <v>7</v>
      </c>
      <c r="J74" s="115" t="s">
        <v>8</v>
      </c>
      <c r="K74" s="115" t="s">
        <v>9</v>
      </c>
      <c r="L74" s="115" t="s">
        <v>189</v>
      </c>
      <c r="M74" s="115" t="s">
        <v>11</v>
      </c>
      <c r="N74" s="115" t="s">
        <v>12</v>
      </c>
      <c r="O74" s="115" t="s">
        <v>200</v>
      </c>
      <c r="P74" s="115" t="s">
        <v>201</v>
      </c>
      <c r="Q74" s="115" t="s">
        <v>202</v>
      </c>
      <c r="R74" s="115" t="s">
        <v>293</v>
      </c>
      <c r="S74" s="115" t="s">
        <v>292</v>
      </c>
      <c r="T74" s="115" t="s">
        <v>352</v>
      </c>
    </row>
    <row r="75" spans="1:20" ht="15" customHeight="1" thickTop="1" thickBot="1">
      <c r="A75" s="55"/>
      <c r="B75" s="116" t="s">
        <v>224</v>
      </c>
      <c r="C75" s="117">
        <v>8113</v>
      </c>
      <c r="D75" s="117">
        <v>2478</v>
      </c>
      <c r="E75" s="117">
        <v>2190</v>
      </c>
      <c r="F75" s="117">
        <v>829</v>
      </c>
      <c r="G75" s="117">
        <v>896</v>
      </c>
      <c r="H75" s="117">
        <v>574</v>
      </c>
      <c r="I75" s="117">
        <v>1100</v>
      </c>
      <c r="J75" s="117">
        <v>263</v>
      </c>
      <c r="K75" s="117">
        <v>602</v>
      </c>
      <c r="L75" s="117">
        <v>546</v>
      </c>
      <c r="M75" s="117">
        <v>244</v>
      </c>
      <c r="N75" s="117">
        <v>180</v>
      </c>
      <c r="O75" s="117">
        <v>614</v>
      </c>
      <c r="P75" s="117">
        <v>622</v>
      </c>
      <c r="Q75" s="117">
        <v>810</v>
      </c>
      <c r="R75" s="117">
        <v>596</v>
      </c>
      <c r="S75" s="117">
        <v>451</v>
      </c>
      <c r="T75" s="117">
        <v>623</v>
      </c>
    </row>
    <row r="76" spans="1:20" ht="15" customHeight="1" thickTop="1" thickBot="1">
      <c r="A76" s="55"/>
      <c r="B76" s="116" t="s">
        <v>225</v>
      </c>
      <c r="C76" s="117">
        <v>2836</v>
      </c>
      <c r="D76" s="117">
        <v>1549</v>
      </c>
      <c r="E76" s="117">
        <v>1719</v>
      </c>
      <c r="F76" s="117">
        <v>860</v>
      </c>
      <c r="G76" s="117">
        <v>1951</v>
      </c>
      <c r="H76" s="117">
        <v>937</v>
      </c>
      <c r="I76" s="117">
        <v>1850</v>
      </c>
      <c r="J76" s="117">
        <v>948</v>
      </c>
      <c r="K76" s="117">
        <v>1852</v>
      </c>
      <c r="L76" s="117">
        <v>877</v>
      </c>
      <c r="M76" s="117">
        <v>2496</v>
      </c>
      <c r="N76" s="117">
        <v>1593</v>
      </c>
      <c r="O76" s="117">
        <v>2602</v>
      </c>
      <c r="P76" s="117">
        <v>2716</v>
      </c>
      <c r="Q76" s="117">
        <v>4224</v>
      </c>
      <c r="R76" s="117">
        <v>1973</v>
      </c>
      <c r="S76" s="117">
        <v>3789</v>
      </c>
      <c r="T76" s="117">
        <v>2047</v>
      </c>
    </row>
    <row r="77" spans="1:20" ht="15" customHeight="1" thickTop="1" thickBot="1">
      <c r="A77" s="55"/>
      <c r="B77" s="68" t="s">
        <v>233</v>
      </c>
      <c r="C77" s="119">
        <f t="shared" ref="C77:Q77" si="6">C75+C76</f>
        <v>10949</v>
      </c>
      <c r="D77" s="119">
        <f t="shared" si="6"/>
        <v>4027</v>
      </c>
      <c r="E77" s="119">
        <f t="shared" si="6"/>
        <v>3909</v>
      </c>
      <c r="F77" s="119">
        <f t="shared" si="6"/>
        <v>1689</v>
      </c>
      <c r="G77" s="119">
        <f t="shared" si="6"/>
        <v>2847</v>
      </c>
      <c r="H77" s="119">
        <f t="shared" si="6"/>
        <v>1511</v>
      </c>
      <c r="I77" s="119">
        <f t="shared" si="6"/>
        <v>2950</v>
      </c>
      <c r="J77" s="119">
        <f t="shared" si="6"/>
        <v>1211</v>
      </c>
      <c r="K77" s="119">
        <f t="shared" si="6"/>
        <v>2454</v>
      </c>
      <c r="L77" s="119">
        <f t="shared" si="6"/>
        <v>1423</v>
      </c>
      <c r="M77" s="119">
        <f t="shared" si="6"/>
        <v>2740</v>
      </c>
      <c r="N77" s="119">
        <f t="shared" si="6"/>
        <v>1773</v>
      </c>
      <c r="O77" s="119">
        <f t="shared" si="6"/>
        <v>3216</v>
      </c>
      <c r="P77" s="119">
        <f t="shared" si="6"/>
        <v>3338</v>
      </c>
      <c r="Q77" s="119">
        <f t="shared" si="6"/>
        <v>5034</v>
      </c>
      <c r="R77" s="119">
        <f t="shared" ref="R77:T77" si="7">R75+R76</f>
        <v>2569</v>
      </c>
      <c r="S77" s="119">
        <f t="shared" si="7"/>
        <v>4240</v>
      </c>
      <c r="T77" s="119">
        <f t="shared" si="7"/>
        <v>2670</v>
      </c>
    </row>
    <row r="78" spans="1:20" ht="15" customHeight="1" thickTop="1">
      <c r="A78" s="56"/>
      <c r="B78" s="145" t="s">
        <v>354</v>
      </c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  <c r="R78" s="145"/>
      <c r="S78" s="145"/>
      <c r="T78" s="145"/>
    </row>
    <row r="79" spans="1:20" ht="15" customHeight="1">
      <c r="A79" s="56"/>
      <c r="B79" s="145"/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5"/>
      <c r="T79" s="145"/>
    </row>
    <row r="80" spans="1:20" ht="15" customHeight="1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</row>
    <row r="81" spans="1:18" ht="15" customHeight="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</row>
    <row r="82" spans="1:18" ht="15" customHeight="1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</row>
    <row r="83" spans="1:18" ht="15" customHeight="1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</row>
    <row r="84" spans="1:18" ht="15" customHeight="1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</row>
    <row r="85" spans="1:18" ht="15" customHeight="1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</row>
    <row r="86" spans="1:18" ht="15" customHeight="1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</row>
    <row r="87" spans="1:18" ht="15" customHeight="1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</row>
    <row r="88" spans="1:18" ht="15" customHeight="1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</row>
    <row r="89" spans="1:18" ht="15" customHeight="1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</row>
    <row r="90" spans="1:18" ht="15" customHeight="1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</row>
    <row r="91" spans="1:18" ht="15" customHeight="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</row>
    <row r="92" spans="1:18" ht="15" customHeight="1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</row>
    <row r="93" spans="1:18" ht="15" customHeight="1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</row>
    <row r="94" spans="1:18" ht="15" customHeight="1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</row>
    <row r="95" spans="1:18" ht="15" customHeight="1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</row>
    <row r="96" spans="1:18" ht="15" customHeight="1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</row>
    <row r="97" spans="1:21" ht="15" customHeight="1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</row>
    <row r="98" spans="1:21" ht="15" customHeight="1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</row>
    <row r="99" spans="1:21" ht="15" customHeight="1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</row>
    <row r="100" spans="1:21" ht="15" customHeight="1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</row>
    <row r="101" spans="1:21" ht="15" customHeight="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</row>
    <row r="102" spans="1:21" ht="15" customHeight="1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</row>
    <row r="103" spans="1:21" ht="15" customHeight="1" thickBot="1">
      <c r="A103" s="55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</row>
    <row r="104" spans="1:21" ht="15" customHeight="1" thickTop="1" thickBot="1">
      <c r="A104" s="55"/>
      <c r="B104" s="115" t="s">
        <v>365</v>
      </c>
      <c r="C104" s="115" t="s">
        <v>1</v>
      </c>
      <c r="D104" s="115" t="s">
        <v>2</v>
      </c>
      <c r="E104" s="115" t="s">
        <v>3</v>
      </c>
      <c r="F104" s="115" t="s">
        <v>4</v>
      </c>
      <c r="G104" s="115" t="s">
        <v>5</v>
      </c>
      <c r="H104" s="115" t="s">
        <v>6</v>
      </c>
      <c r="I104" s="115" t="s">
        <v>7</v>
      </c>
      <c r="J104" s="115" t="s">
        <v>8</v>
      </c>
      <c r="K104" s="115" t="s">
        <v>9</v>
      </c>
      <c r="L104" s="115" t="s">
        <v>189</v>
      </c>
      <c r="M104" s="115" t="s">
        <v>11</v>
      </c>
      <c r="N104" s="115" t="s">
        <v>12</v>
      </c>
      <c r="O104" s="115" t="s">
        <v>200</v>
      </c>
      <c r="P104" s="115" t="s">
        <v>201</v>
      </c>
      <c r="Q104" s="115" t="s">
        <v>202</v>
      </c>
      <c r="R104" s="115" t="s">
        <v>293</v>
      </c>
      <c r="S104" s="115" t="s">
        <v>292</v>
      </c>
      <c r="T104" s="115" t="s">
        <v>352</v>
      </c>
      <c r="U104" s="89"/>
    </row>
    <row r="105" spans="1:21" ht="15" customHeight="1" thickTop="1" thickBot="1">
      <c r="A105" s="55"/>
      <c r="B105" s="116" t="s">
        <v>363</v>
      </c>
      <c r="C105" s="117"/>
      <c r="D105" s="117"/>
      <c r="E105" s="117"/>
      <c r="F105" s="117"/>
      <c r="G105" s="117"/>
      <c r="H105" s="117"/>
      <c r="I105" s="117"/>
      <c r="J105" s="117"/>
      <c r="K105" s="117">
        <v>33</v>
      </c>
      <c r="L105" s="117">
        <v>39</v>
      </c>
      <c r="M105" s="117">
        <v>24</v>
      </c>
      <c r="N105" s="117">
        <v>5</v>
      </c>
      <c r="O105" s="117"/>
      <c r="P105" s="117">
        <v>32</v>
      </c>
      <c r="Q105" s="117">
        <v>45</v>
      </c>
      <c r="R105" s="117">
        <v>13</v>
      </c>
      <c r="S105" s="117">
        <v>39</v>
      </c>
      <c r="T105" s="117"/>
      <c r="U105" s="45"/>
    </row>
    <row r="106" spans="1:21" ht="15" customHeight="1" thickTop="1" thickBot="1">
      <c r="A106" s="55"/>
      <c r="B106" s="116" t="s">
        <v>364</v>
      </c>
      <c r="C106" s="117">
        <v>192</v>
      </c>
      <c r="D106" s="117">
        <v>835</v>
      </c>
      <c r="E106" s="117">
        <v>306</v>
      </c>
      <c r="F106" s="117">
        <v>987</v>
      </c>
      <c r="G106" s="117">
        <v>978</v>
      </c>
      <c r="H106" s="117">
        <v>357</v>
      </c>
      <c r="I106" s="117">
        <v>286</v>
      </c>
      <c r="J106" s="117">
        <v>233</v>
      </c>
      <c r="K106" s="117">
        <v>120</v>
      </c>
      <c r="L106" s="117">
        <v>127</v>
      </c>
      <c r="M106" s="117">
        <v>46</v>
      </c>
      <c r="N106" s="117">
        <v>111</v>
      </c>
      <c r="O106" s="117">
        <v>111</v>
      </c>
      <c r="P106" s="117">
        <v>149</v>
      </c>
      <c r="Q106" s="117">
        <v>63</v>
      </c>
      <c r="R106" s="117">
        <v>141</v>
      </c>
      <c r="S106" s="117">
        <v>57</v>
      </c>
      <c r="T106" s="117">
        <v>68</v>
      </c>
      <c r="U106" s="45"/>
    </row>
    <row r="107" spans="1:21" ht="15" customHeight="1" thickTop="1" thickBot="1">
      <c r="A107" s="55"/>
      <c r="B107" s="90" t="s">
        <v>367</v>
      </c>
      <c r="C107" s="119">
        <f>C105+C106</f>
        <v>192</v>
      </c>
      <c r="D107" s="119">
        <f t="shared" ref="D107:T107" si="8">D105+D106</f>
        <v>835</v>
      </c>
      <c r="E107" s="119">
        <f t="shared" si="8"/>
        <v>306</v>
      </c>
      <c r="F107" s="119">
        <f t="shared" si="8"/>
        <v>987</v>
      </c>
      <c r="G107" s="119">
        <f t="shared" si="8"/>
        <v>978</v>
      </c>
      <c r="H107" s="119">
        <f t="shared" si="8"/>
        <v>357</v>
      </c>
      <c r="I107" s="119">
        <f t="shared" si="8"/>
        <v>286</v>
      </c>
      <c r="J107" s="119">
        <f t="shared" si="8"/>
        <v>233</v>
      </c>
      <c r="K107" s="119">
        <f t="shared" si="8"/>
        <v>153</v>
      </c>
      <c r="L107" s="119">
        <f t="shared" si="8"/>
        <v>166</v>
      </c>
      <c r="M107" s="119">
        <f t="shared" si="8"/>
        <v>70</v>
      </c>
      <c r="N107" s="119">
        <f t="shared" si="8"/>
        <v>116</v>
      </c>
      <c r="O107" s="119">
        <f t="shared" si="8"/>
        <v>111</v>
      </c>
      <c r="P107" s="119">
        <f t="shared" si="8"/>
        <v>181</v>
      </c>
      <c r="Q107" s="119">
        <f t="shared" si="8"/>
        <v>108</v>
      </c>
      <c r="R107" s="119">
        <f t="shared" si="8"/>
        <v>154</v>
      </c>
      <c r="S107" s="119">
        <f t="shared" si="8"/>
        <v>96</v>
      </c>
      <c r="T107" s="119">
        <f t="shared" si="8"/>
        <v>68</v>
      </c>
      <c r="U107" s="45"/>
    </row>
    <row r="108" spans="1:21" ht="15" customHeight="1" thickTop="1" thickBot="1">
      <c r="A108" s="55"/>
      <c r="B108" s="55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2"/>
      <c r="U108" s="45"/>
    </row>
    <row r="109" spans="1:21" ht="15" customHeight="1" thickTop="1" thickBot="1">
      <c r="A109" s="55"/>
      <c r="B109" s="115" t="s">
        <v>366</v>
      </c>
      <c r="C109" s="115" t="s">
        <v>1</v>
      </c>
      <c r="D109" s="115" t="s">
        <v>2</v>
      </c>
      <c r="E109" s="115" t="s">
        <v>3</v>
      </c>
      <c r="F109" s="115" t="s">
        <v>4</v>
      </c>
      <c r="G109" s="115" t="s">
        <v>5</v>
      </c>
      <c r="H109" s="115" t="s">
        <v>6</v>
      </c>
      <c r="I109" s="115" t="s">
        <v>7</v>
      </c>
      <c r="J109" s="115" t="s">
        <v>8</v>
      </c>
      <c r="K109" s="115" t="s">
        <v>9</v>
      </c>
      <c r="L109" s="115" t="s">
        <v>189</v>
      </c>
      <c r="M109" s="115" t="s">
        <v>11</v>
      </c>
      <c r="N109" s="115" t="s">
        <v>12</v>
      </c>
      <c r="O109" s="115" t="s">
        <v>200</v>
      </c>
      <c r="P109" s="115" t="s">
        <v>201</v>
      </c>
      <c r="Q109" s="115" t="s">
        <v>202</v>
      </c>
      <c r="R109" s="115" t="s">
        <v>293</v>
      </c>
      <c r="S109" s="115" t="s">
        <v>292</v>
      </c>
      <c r="T109" s="115" t="s">
        <v>352</v>
      </c>
      <c r="U109" s="45"/>
    </row>
    <row r="110" spans="1:21" ht="15" customHeight="1" thickTop="1" thickBot="1">
      <c r="A110" s="55"/>
      <c r="B110" s="116" t="s">
        <v>363</v>
      </c>
      <c r="C110" s="117">
        <v>785</v>
      </c>
      <c r="D110" s="117">
        <v>970</v>
      </c>
      <c r="E110" s="117">
        <v>826</v>
      </c>
      <c r="F110" s="117">
        <v>1159</v>
      </c>
      <c r="G110" s="117">
        <v>487</v>
      </c>
      <c r="H110" s="117">
        <v>1249</v>
      </c>
      <c r="I110" s="117">
        <v>830</v>
      </c>
      <c r="J110" s="117">
        <v>1245</v>
      </c>
      <c r="K110" s="117">
        <v>1264</v>
      </c>
      <c r="L110" s="117">
        <v>2149</v>
      </c>
      <c r="M110" s="117">
        <v>2731</v>
      </c>
      <c r="N110" s="117">
        <v>1630</v>
      </c>
      <c r="O110" s="117">
        <v>1086</v>
      </c>
      <c r="P110" s="117">
        <v>695</v>
      </c>
      <c r="Q110" s="117">
        <v>711</v>
      </c>
      <c r="R110" s="117">
        <v>434</v>
      </c>
      <c r="S110" s="117">
        <v>675</v>
      </c>
      <c r="T110" s="117">
        <v>333</v>
      </c>
      <c r="U110" s="45"/>
    </row>
    <row r="111" spans="1:21" ht="15" customHeight="1" thickTop="1" thickBot="1">
      <c r="A111" s="55"/>
      <c r="B111" s="116" t="s">
        <v>364</v>
      </c>
      <c r="C111" s="117">
        <v>693</v>
      </c>
      <c r="D111" s="117">
        <v>680</v>
      </c>
      <c r="E111" s="117">
        <v>743</v>
      </c>
      <c r="F111" s="117">
        <v>709</v>
      </c>
      <c r="G111" s="117">
        <v>646</v>
      </c>
      <c r="H111" s="117">
        <v>643</v>
      </c>
      <c r="I111" s="117">
        <v>687</v>
      </c>
      <c r="J111" s="117">
        <v>771</v>
      </c>
      <c r="K111" s="117">
        <v>1022</v>
      </c>
      <c r="L111" s="117">
        <v>903</v>
      </c>
      <c r="M111" s="117">
        <v>1053</v>
      </c>
      <c r="N111" s="117">
        <v>1042</v>
      </c>
      <c r="O111" s="117">
        <v>934</v>
      </c>
      <c r="P111" s="117">
        <v>941</v>
      </c>
      <c r="Q111" s="117">
        <v>894</v>
      </c>
      <c r="R111" s="117">
        <v>749</v>
      </c>
      <c r="S111" s="117">
        <v>727</v>
      </c>
      <c r="T111" s="117">
        <v>690</v>
      </c>
      <c r="U111" s="45"/>
    </row>
    <row r="112" spans="1:21" ht="15" customHeight="1" thickTop="1" thickBot="1">
      <c r="A112" s="55"/>
      <c r="B112" s="90" t="s">
        <v>368</v>
      </c>
      <c r="C112" s="119">
        <f t="shared" ref="C112:T112" si="9">C110+C111</f>
        <v>1478</v>
      </c>
      <c r="D112" s="119">
        <f t="shared" si="9"/>
        <v>1650</v>
      </c>
      <c r="E112" s="119">
        <f t="shared" si="9"/>
        <v>1569</v>
      </c>
      <c r="F112" s="119">
        <f t="shared" si="9"/>
        <v>1868</v>
      </c>
      <c r="G112" s="119">
        <f t="shared" si="9"/>
        <v>1133</v>
      </c>
      <c r="H112" s="119">
        <f t="shared" si="9"/>
        <v>1892</v>
      </c>
      <c r="I112" s="119">
        <f t="shared" si="9"/>
        <v>1517</v>
      </c>
      <c r="J112" s="119">
        <f t="shared" si="9"/>
        <v>2016</v>
      </c>
      <c r="K112" s="119">
        <f t="shared" si="9"/>
        <v>2286</v>
      </c>
      <c r="L112" s="119">
        <f t="shared" si="9"/>
        <v>3052</v>
      </c>
      <c r="M112" s="119">
        <f t="shared" si="9"/>
        <v>3784</v>
      </c>
      <c r="N112" s="119">
        <f t="shared" si="9"/>
        <v>2672</v>
      </c>
      <c r="O112" s="119">
        <f t="shared" si="9"/>
        <v>2020</v>
      </c>
      <c r="P112" s="119">
        <f t="shared" si="9"/>
        <v>1636</v>
      </c>
      <c r="Q112" s="119">
        <f t="shared" si="9"/>
        <v>1605</v>
      </c>
      <c r="R112" s="119">
        <f t="shared" si="9"/>
        <v>1183</v>
      </c>
      <c r="S112" s="119">
        <f t="shared" si="9"/>
        <v>1402</v>
      </c>
      <c r="T112" s="119">
        <f t="shared" si="9"/>
        <v>1023</v>
      </c>
      <c r="U112" s="89"/>
    </row>
    <row r="113" spans="1:21" ht="18" customHeight="1" thickTop="1" thickBot="1">
      <c r="A113" s="55"/>
      <c r="B113" s="93" t="s">
        <v>369</v>
      </c>
      <c r="C113" s="93">
        <f t="shared" ref="C113:T113" si="10">C112+C107</f>
        <v>1670</v>
      </c>
      <c r="D113" s="93">
        <f t="shared" si="10"/>
        <v>2485</v>
      </c>
      <c r="E113" s="93">
        <f t="shared" si="10"/>
        <v>1875</v>
      </c>
      <c r="F113" s="93">
        <f t="shared" si="10"/>
        <v>2855</v>
      </c>
      <c r="G113" s="93">
        <f t="shared" si="10"/>
        <v>2111</v>
      </c>
      <c r="H113" s="93">
        <f t="shared" si="10"/>
        <v>2249</v>
      </c>
      <c r="I113" s="93">
        <f t="shared" si="10"/>
        <v>1803</v>
      </c>
      <c r="J113" s="93">
        <f t="shared" si="10"/>
        <v>2249</v>
      </c>
      <c r="K113" s="93">
        <f t="shared" si="10"/>
        <v>2439</v>
      </c>
      <c r="L113" s="93">
        <f t="shared" si="10"/>
        <v>3218</v>
      </c>
      <c r="M113" s="93">
        <f t="shared" si="10"/>
        <v>3854</v>
      </c>
      <c r="N113" s="93">
        <f t="shared" si="10"/>
        <v>2788</v>
      </c>
      <c r="O113" s="93">
        <f t="shared" si="10"/>
        <v>2131</v>
      </c>
      <c r="P113" s="93">
        <f t="shared" si="10"/>
        <v>1817</v>
      </c>
      <c r="Q113" s="93">
        <f t="shared" si="10"/>
        <v>1713</v>
      </c>
      <c r="R113" s="93">
        <f t="shared" si="10"/>
        <v>1337</v>
      </c>
      <c r="S113" s="93">
        <f t="shared" si="10"/>
        <v>1498</v>
      </c>
      <c r="T113" s="93">
        <f t="shared" si="10"/>
        <v>1091</v>
      </c>
      <c r="U113" s="88"/>
    </row>
    <row r="114" spans="1:21" ht="15" customHeight="1" thickTop="1">
      <c r="A114" s="55"/>
      <c r="B114" s="145" t="s">
        <v>354</v>
      </c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45"/>
      <c r="N114" s="145"/>
      <c r="O114" s="145"/>
      <c r="P114" s="145"/>
      <c r="Q114" s="145"/>
      <c r="R114" s="145"/>
      <c r="S114" s="145"/>
      <c r="T114" s="145"/>
    </row>
    <row r="115" spans="1:21" ht="15" customHeight="1">
      <c r="A115" s="55"/>
      <c r="B115" s="145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  <c r="N115" s="145"/>
      <c r="O115" s="145"/>
      <c r="P115" s="145"/>
      <c r="Q115" s="145"/>
      <c r="R115" s="145"/>
      <c r="S115" s="145"/>
      <c r="T115" s="145"/>
    </row>
    <row r="116" spans="1:21" ht="15" customHeight="1">
      <c r="A116" s="55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</row>
    <row r="117" spans="1:21" ht="15" customHeight="1">
      <c r="A117" s="55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</row>
    <row r="118" spans="1:21" ht="15" customHeight="1">
      <c r="A118" s="55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</row>
    <row r="119" spans="1:21" ht="15" customHeight="1">
      <c r="A119" s="55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</row>
    <row r="120" spans="1:21" s="133" customFormat="1" ht="15" hidden="1" customHeight="1">
      <c r="A120" s="130"/>
      <c r="B120" s="143"/>
      <c r="C120" s="143" t="s">
        <v>1</v>
      </c>
      <c r="D120" s="143" t="s">
        <v>2</v>
      </c>
      <c r="E120" s="143" t="s">
        <v>3</v>
      </c>
      <c r="F120" s="143" t="s">
        <v>4</v>
      </c>
      <c r="G120" s="143" t="s">
        <v>5</v>
      </c>
      <c r="H120" s="143" t="s">
        <v>6</v>
      </c>
      <c r="I120" s="143" t="s">
        <v>7</v>
      </c>
      <c r="J120" s="143" t="s">
        <v>8</v>
      </c>
      <c r="K120" s="143" t="s">
        <v>9</v>
      </c>
      <c r="L120" s="143" t="s">
        <v>189</v>
      </c>
      <c r="M120" s="143" t="s">
        <v>11</v>
      </c>
      <c r="N120" s="143" t="s">
        <v>12</v>
      </c>
      <c r="O120" s="143" t="s">
        <v>200</v>
      </c>
      <c r="P120" s="143" t="s">
        <v>201</v>
      </c>
      <c r="Q120" s="143" t="s">
        <v>202</v>
      </c>
      <c r="R120" s="143" t="s">
        <v>293</v>
      </c>
      <c r="S120" s="143" t="s">
        <v>292</v>
      </c>
      <c r="T120" s="143" t="s">
        <v>352</v>
      </c>
    </row>
    <row r="121" spans="1:21" s="133" customFormat="1" ht="15" hidden="1" customHeight="1">
      <c r="A121" s="130"/>
      <c r="B121" s="143" t="s">
        <v>365</v>
      </c>
      <c r="C121" s="144">
        <f>C107</f>
        <v>192</v>
      </c>
      <c r="D121" s="144">
        <f t="shared" ref="D121:T121" si="11">D107</f>
        <v>835</v>
      </c>
      <c r="E121" s="144">
        <f t="shared" si="11"/>
        <v>306</v>
      </c>
      <c r="F121" s="144">
        <f t="shared" si="11"/>
        <v>987</v>
      </c>
      <c r="G121" s="144">
        <f t="shared" si="11"/>
        <v>978</v>
      </c>
      <c r="H121" s="144">
        <f t="shared" si="11"/>
        <v>357</v>
      </c>
      <c r="I121" s="144">
        <f t="shared" si="11"/>
        <v>286</v>
      </c>
      <c r="J121" s="144">
        <f t="shared" si="11"/>
        <v>233</v>
      </c>
      <c r="K121" s="144">
        <f t="shared" si="11"/>
        <v>153</v>
      </c>
      <c r="L121" s="144">
        <f t="shared" si="11"/>
        <v>166</v>
      </c>
      <c r="M121" s="144">
        <f t="shared" si="11"/>
        <v>70</v>
      </c>
      <c r="N121" s="144">
        <f t="shared" si="11"/>
        <v>116</v>
      </c>
      <c r="O121" s="144">
        <f t="shared" si="11"/>
        <v>111</v>
      </c>
      <c r="P121" s="144">
        <f t="shared" si="11"/>
        <v>181</v>
      </c>
      <c r="Q121" s="144">
        <f t="shared" si="11"/>
        <v>108</v>
      </c>
      <c r="R121" s="144">
        <f t="shared" si="11"/>
        <v>154</v>
      </c>
      <c r="S121" s="144">
        <f t="shared" si="11"/>
        <v>96</v>
      </c>
      <c r="T121" s="144">
        <f t="shared" si="11"/>
        <v>68</v>
      </c>
    </row>
    <row r="122" spans="1:21" s="133" customFormat="1" ht="15" hidden="1" customHeight="1">
      <c r="A122" s="130"/>
      <c r="B122" s="143" t="s">
        <v>363</v>
      </c>
      <c r="C122" s="144">
        <f>C110</f>
        <v>785</v>
      </c>
      <c r="D122" s="144">
        <f t="shared" ref="D122:T122" si="12">D110</f>
        <v>970</v>
      </c>
      <c r="E122" s="144">
        <f t="shared" si="12"/>
        <v>826</v>
      </c>
      <c r="F122" s="144">
        <f t="shared" si="12"/>
        <v>1159</v>
      </c>
      <c r="G122" s="144">
        <f t="shared" si="12"/>
        <v>487</v>
      </c>
      <c r="H122" s="144">
        <f t="shared" si="12"/>
        <v>1249</v>
      </c>
      <c r="I122" s="144">
        <f t="shared" si="12"/>
        <v>830</v>
      </c>
      <c r="J122" s="144">
        <f t="shared" si="12"/>
        <v>1245</v>
      </c>
      <c r="K122" s="144">
        <f t="shared" si="12"/>
        <v>1264</v>
      </c>
      <c r="L122" s="144">
        <f t="shared" si="12"/>
        <v>2149</v>
      </c>
      <c r="M122" s="144">
        <f t="shared" si="12"/>
        <v>2731</v>
      </c>
      <c r="N122" s="144">
        <f t="shared" si="12"/>
        <v>1630</v>
      </c>
      <c r="O122" s="144">
        <f t="shared" si="12"/>
        <v>1086</v>
      </c>
      <c r="P122" s="144">
        <f t="shared" si="12"/>
        <v>695</v>
      </c>
      <c r="Q122" s="144">
        <f t="shared" si="12"/>
        <v>711</v>
      </c>
      <c r="R122" s="144">
        <f t="shared" si="12"/>
        <v>434</v>
      </c>
      <c r="S122" s="144">
        <f t="shared" si="12"/>
        <v>675</v>
      </c>
      <c r="T122" s="144">
        <f t="shared" si="12"/>
        <v>333</v>
      </c>
    </row>
    <row r="123" spans="1:21" s="133" customFormat="1" ht="15" hidden="1" customHeight="1">
      <c r="A123" s="130"/>
      <c r="B123" s="143" t="s">
        <v>364</v>
      </c>
      <c r="C123" s="144">
        <f>C111</f>
        <v>693</v>
      </c>
      <c r="D123" s="144">
        <f t="shared" ref="D123:T123" si="13">D111</f>
        <v>680</v>
      </c>
      <c r="E123" s="144">
        <f t="shared" si="13"/>
        <v>743</v>
      </c>
      <c r="F123" s="144">
        <f t="shared" si="13"/>
        <v>709</v>
      </c>
      <c r="G123" s="144">
        <f t="shared" si="13"/>
        <v>646</v>
      </c>
      <c r="H123" s="144">
        <f t="shared" si="13"/>
        <v>643</v>
      </c>
      <c r="I123" s="144">
        <f t="shared" si="13"/>
        <v>687</v>
      </c>
      <c r="J123" s="144">
        <f t="shared" si="13"/>
        <v>771</v>
      </c>
      <c r="K123" s="144">
        <f t="shared" si="13"/>
        <v>1022</v>
      </c>
      <c r="L123" s="144">
        <f t="shared" si="13"/>
        <v>903</v>
      </c>
      <c r="M123" s="144">
        <f t="shared" si="13"/>
        <v>1053</v>
      </c>
      <c r="N123" s="144">
        <f t="shared" si="13"/>
        <v>1042</v>
      </c>
      <c r="O123" s="144">
        <f t="shared" si="13"/>
        <v>934</v>
      </c>
      <c r="P123" s="144">
        <f t="shared" si="13"/>
        <v>941</v>
      </c>
      <c r="Q123" s="144">
        <f t="shared" si="13"/>
        <v>894</v>
      </c>
      <c r="R123" s="144">
        <f t="shared" si="13"/>
        <v>749</v>
      </c>
      <c r="S123" s="144">
        <f t="shared" si="13"/>
        <v>727</v>
      </c>
      <c r="T123" s="144">
        <f t="shared" si="13"/>
        <v>690</v>
      </c>
    </row>
    <row r="124" spans="1:21" s="133" customFormat="1" ht="15" hidden="1" customHeight="1">
      <c r="A124" s="130"/>
      <c r="B124" s="143" t="s">
        <v>368</v>
      </c>
      <c r="C124" s="144">
        <f>SUM(C121:C123)</f>
        <v>1670</v>
      </c>
      <c r="D124" s="144">
        <f t="shared" ref="D124:T124" si="14">SUM(D121:D123)</f>
        <v>2485</v>
      </c>
      <c r="E124" s="144">
        <f t="shared" si="14"/>
        <v>1875</v>
      </c>
      <c r="F124" s="144">
        <f t="shared" si="14"/>
        <v>2855</v>
      </c>
      <c r="G124" s="144">
        <f t="shared" si="14"/>
        <v>2111</v>
      </c>
      <c r="H124" s="144">
        <f t="shared" si="14"/>
        <v>2249</v>
      </c>
      <c r="I124" s="144">
        <f t="shared" si="14"/>
        <v>1803</v>
      </c>
      <c r="J124" s="144">
        <f t="shared" si="14"/>
        <v>2249</v>
      </c>
      <c r="K124" s="144">
        <f t="shared" si="14"/>
        <v>2439</v>
      </c>
      <c r="L124" s="144">
        <f t="shared" si="14"/>
        <v>3218</v>
      </c>
      <c r="M124" s="144">
        <f t="shared" si="14"/>
        <v>3854</v>
      </c>
      <c r="N124" s="144">
        <f t="shared" si="14"/>
        <v>2788</v>
      </c>
      <c r="O124" s="144">
        <f t="shared" si="14"/>
        <v>2131</v>
      </c>
      <c r="P124" s="144">
        <f t="shared" si="14"/>
        <v>1817</v>
      </c>
      <c r="Q124" s="144">
        <f t="shared" si="14"/>
        <v>1713</v>
      </c>
      <c r="R124" s="144">
        <f t="shared" si="14"/>
        <v>1337</v>
      </c>
      <c r="S124" s="144">
        <f t="shared" si="14"/>
        <v>1498</v>
      </c>
      <c r="T124" s="144">
        <f t="shared" si="14"/>
        <v>1091</v>
      </c>
    </row>
    <row r="125" spans="1:21" ht="15" customHeight="1">
      <c r="A125" s="55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</row>
    <row r="126" spans="1:21" ht="15" customHeight="1">
      <c r="A126" s="55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</row>
    <row r="127" spans="1:21" ht="15" customHeight="1">
      <c r="A127" s="55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</row>
    <row r="128" spans="1:21" ht="15" customHeight="1">
      <c r="A128" s="55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</row>
    <row r="129" spans="1:17" ht="15" customHeight="1">
      <c r="A129" s="55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</row>
    <row r="130" spans="1:17" ht="15" customHeight="1">
      <c r="A130" s="55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</row>
    <row r="131" spans="1:17" ht="15" customHeight="1">
      <c r="A131" s="55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</row>
    <row r="132" spans="1:17" ht="15" customHeight="1">
      <c r="A132" s="55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</row>
    <row r="133" spans="1:17" ht="15" customHeight="1">
      <c r="A133" s="55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</row>
    <row r="134" spans="1:17" ht="15" customHeight="1">
      <c r="A134" s="55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</row>
    <row r="135" spans="1:17" ht="15" customHeight="1">
      <c r="A135" s="55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</row>
    <row r="136" spans="1:17" ht="15" customHeight="1">
      <c r="A136" s="55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</row>
    <row r="137" spans="1:17" ht="15" customHeight="1">
      <c r="A137" s="55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</row>
    <row r="138" spans="1:17" ht="15" customHeight="1">
      <c r="A138" s="55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</row>
    <row r="139" spans="1:17" ht="15" customHeight="1">
      <c r="A139" s="55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</row>
    <row r="140" spans="1:17" ht="15" customHeight="1">
      <c r="A140" s="55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</row>
    <row r="141" spans="1:17" ht="15" customHeight="1">
      <c r="A141" s="55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</row>
    <row r="142" spans="1:17" ht="15" customHeight="1">
      <c r="A142" s="55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</row>
    <row r="143" spans="1:17" ht="15" customHeight="1">
      <c r="A143" s="55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</row>
    <row r="144" spans="1:17" ht="15" customHeight="1">
      <c r="A144" s="55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</row>
    <row r="145" spans="1:22" ht="15" customHeight="1">
      <c r="A145" s="55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</row>
    <row r="146" spans="1:22" ht="15" customHeight="1">
      <c r="A146" s="55"/>
      <c r="B146" s="57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</row>
    <row r="147" spans="1:22" ht="15" customHeight="1">
      <c r="A147" s="55"/>
      <c r="B147" s="57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</row>
    <row r="148" spans="1:22" ht="15" customHeight="1">
      <c r="A148" s="55"/>
      <c r="B148" s="57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</row>
    <row r="149" spans="1:22" ht="15" customHeight="1" thickBot="1">
      <c r="A149" s="55"/>
      <c r="B149" s="57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</row>
    <row r="150" spans="1:22" ht="15" customHeight="1" thickTop="1" thickBot="1">
      <c r="A150" s="55"/>
      <c r="B150" s="115" t="s">
        <v>358</v>
      </c>
      <c r="C150" s="115" t="s">
        <v>1</v>
      </c>
      <c r="D150" s="115" t="s">
        <v>2</v>
      </c>
      <c r="E150" s="115" t="s">
        <v>3</v>
      </c>
      <c r="F150" s="115" t="s">
        <v>4</v>
      </c>
      <c r="G150" s="115" t="s">
        <v>5</v>
      </c>
      <c r="H150" s="115" t="s">
        <v>6</v>
      </c>
      <c r="I150" s="115" t="s">
        <v>7</v>
      </c>
      <c r="J150" s="115" t="s">
        <v>8</v>
      </c>
      <c r="K150" s="115" t="s">
        <v>9</v>
      </c>
      <c r="L150" s="115" t="s">
        <v>189</v>
      </c>
      <c r="M150" s="115" t="s">
        <v>11</v>
      </c>
      <c r="N150" s="115" t="s">
        <v>12</v>
      </c>
      <c r="O150" s="115" t="s">
        <v>200</v>
      </c>
      <c r="P150" s="115" t="s">
        <v>201</v>
      </c>
      <c r="Q150" s="115" t="s">
        <v>202</v>
      </c>
      <c r="R150" s="115" t="s">
        <v>293</v>
      </c>
      <c r="S150" s="115" t="s">
        <v>292</v>
      </c>
      <c r="T150" s="115" t="s">
        <v>352</v>
      </c>
      <c r="U150" s="88"/>
    </row>
    <row r="151" spans="1:22" ht="15" customHeight="1" thickTop="1" thickBot="1">
      <c r="A151" s="55"/>
      <c r="B151" s="116" t="s">
        <v>359</v>
      </c>
      <c r="C151" s="117">
        <v>176</v>
      </c>
      <c r="D151" s="117">
        <v>816</v>
      </c>
      <c r="E151" s="117">
        <v>288</v>
      </c>
      <c r="F151" s="117">
        <v>974</v>
      </c>
      <c r="G151" s="117">
        <v>963</v>
      </c>
      <c r="H151" s="117">
        <v>333</v>
      </c>
      <c r="I151" s="117">
        <v>264</v>
      </c>
      <c r="J151" s="117">
        <v>217</v>
      </c>
      <c r="K151" s="117">
        <v>121</v>
      </c>
      <c r="L151" s="117">
        <v>149</v>
      </c>
      <c r="M151" s="117">
        <v>58</v>
      </c>
      <c r="N151" s="117">
        <v>72</v>
      </c>
      <c r="O151" s="117">
        <v>84</v>
      </c>
      <c r="P151" s="117">
        <v>150</v>
      </c>
      <c r="Q151" s="117">
        <v>84</v>
      </c>
      <c r="R151" s="117">
        <v>109</v>
      </c>
      <c r="S151" s="117">
        <v>64</v>
      </c>
      <c r="T151" s="117">
        <v>22</v>
      </c>
      <c r="U151" s="45"/>
    </row>
    <row r="152" spans="1:22" ht="15" customHeight="1" thickTop="1" thickBot="1">
      <c r="A152" s="55"/>
      <c r="B152" s="116" t="s">
        <v>360</v>
      </c>
      <c r="C152" s="117">
        <v>16</v>
      </c>
      <c r="D152" s="117">
        <v>19</v>
      </c>
      <c r="E152" s="117">
        <v>18</v>
      </c>
      <c r="F152" s="117">
        <v>13</v>
      </c>
      <c r="G152" s="117">
        <v>15</v>
      </c>
      <c r="H152" s="117">
        <v>24</v>
      </c>
      <c r="I152" s="117">
        <v>22</v>
      </c>
      <c r="J152" s="117">
        <v>16</v>
      </c>
      <c r="K152" s="117">
        <v>32</v>
      </c>
      <c r="L152" s="117">
        <v>17</v>
      </c>
      <c r="M152" s="117">
        <v>12</v>
      </c>
      <c r="N152" s="117">
        <v>44</v>
      </c>
      <c r="O152" s="117">
        <v>27</v>
      </c>
      <c r="P152" s="117">
        <v>31</v>
      </c>
      <c r="Q152" s="117">
        <v>24</v>
      </c>
      <c r="R152" s="117">
        <v>45</v>
      </c>
      <c r="S152" s="117">
        <v>32</v>
      </c>
      <c r="T152" s="117">
        <v>46</v>
      </c>
      <c r="U152" s="45"/>
    </row>
    <row r="153" spans="1:22" ht="15" customHeight="1" thickTop="1" thickBot="1">
      <c r="A153" s="55"/>
      <c r="B153" s="116" t="s">
        <v>361</v>
      </c>
      <c r="C153" s="117">
        <v>1454</v>
      </c>
      <c r="D153" s="117">
        <v>1607</v>
      </c>
      <c r="E153" s="117">
        <v>1542</v>
      </c>
      <c r="F153" s="117">
        <v>1857</v>
      </c>
      <c r="G153" s="117">
        <v>1119</v>
      </c>
      <c r="H153" s="117">
        <v>1875</v>
      </c>
      <c r="I153" s="117">
        <v>1473</v>
      </c>
      <c r="J153" s="117">
        <v>1962</v>
      </c>
      <c r="K153" s="117">
        <v>2274</v>
      </c>
      <c r="L153" s="117">
        <v>3034</v>
      </c>
      <c r="M153" s="117">
        <v>3748</v>
      </c>
      <c r="N153" s="117">
        <v>2664</v>
      </c>
      <c r="O153" s="117">
        <v>1987</v>
      </c>
      <c r="P153" s="117">
        <v>1628</v>
      </c>
      <c r="Q153" s="117">
        <v>1571</v>
      </c>
      <c r="R153" s="117">
        <v>1176</v>
      </c>
      <c r="S153" s="117">
        <v>1371</v>
      </c>
      <c r="T153" s="117">
        <v>1019</v>
      </c>
      <c r="U153" s="45"/>
      <c r="V153" s="142"/>
    </row>
    <row r="154" spans="1:22" ht="15" customHeight="1" thickTop="1" thickBot="1">
      <c r="A154" s="55"/>
      <c r="B154" s="116" t="s">
        <v>362</v>
      </c>
      <c r="C154" s="117"/>
      <c r="D154" s="117"/>
      <c r="E154" s="117"/>
      <c r="F154" s="117"/>
      <c r="G154" s="117"/>
      <c r="H154" s="117"/>
      <c r="I154" s="117"/>
      <c r="J154" s="117"/>
      <c r="K154" s="117"/>
      <c r="L154" s="117"/>
      <c r="M154" s="117">
        <v>25</v>
      </c>
      <c r="N154" s="117">
        <v>1</v>
      </c>
      <c r="O154" s="117">
        <v>21</v>
      </c>
      <c r="P154" s="117">
        <v>2</v>
      </c>
      <c r="Q154" s="117">
        <v>18</v>
      </c>
      <c r="R154" s="117">
        <v>1</v>
      </c>
      <c r="S154" s="117">
        <v>23</v>
      </c>
      <c r="T154" s="117">
        <v>2</v>
      </c>
      <c r="U154" s="45"/>
    </row>
    <row r="155" spans="1:22" ht="15" customHeight="1" thickTop="1" thickBot="1">
      <c r="A155" s="55"/>
      <c r="B155" s="116" t="s">
        <v>371</v>
      </c>
      <c r="C155" s="117">
        <v>24</v>
      </c>
      <c r="D155" s="117">
        <v>43</v>
      </c>
      <c r="E155" s="117">
        <v>27</v>
      </c>
      <c r="F155" s="117">
        <v>11</v>
      </c>
      <c r="G155" s="117">
        <v>14</v>
      </c>
      <c r="H155" s="117">
        <v>17</v>
      </c>
      <c r="I155" s="117">
        <v>44</v>
      </c>
      <c r="J155" s="117">
        <v>54</v>
      </c>
      <c r="K155" s="117">
        <v>12</v>
      </c>
      <c r="L155" s="117">
        <v>18</v>
      </c>
      <c r="M155" s="117">
        <v>11</v>
      </c>
      <c r="N155" s="117">
        <v>7</v>
      </c>
      <c r="O155" s="117">
        <v>12</v>
      </c>
      <c r="P155" s="117">
        <v>6</v>
      </c>
      <c r="Q155" s="117">
        <v>16</v>
      </c>
      <c r="R155" s="117">
        <v>6</v>
      </c>
      <c r="S155" s="117">
        <v>8</v>
      </c>
      <c r="T155" s="117">
        <v>2</v>
      </c>
      <c r="U155" s="45"/>
    </row>
    <row r="156" spans="1:22" ht="19.5" customHeight="1" thickTop="1" thickBot="1">
      <c r="A156" s="55"/>
      <c r="B156" s="93" t="s">
        <v>369</v>
      </c>
      <c r="C156" s="93">
        <f>SUM(C151:C155)</f>
        <v>1670</v>
      </c>
      <c r="D156" s="93">
        <f>SUM(D151:D155)</f>
        <v>2485</v>
      </c>
      <c r="E156" s="93">
        <f>SUM(E151:E155)</f>
        <v>1875</v>
      </c>
      <c r="F156" s="93">
        <f>SUM(F151:F155)</f>
        <v>2855</v>
      </c>
      <c r="G156" s="93">
        <f>SUM(G151:G155)</f>
        <v>2111</v>
      </c>
      <c r="H156" s="93">
        <f t="shared" ref="H156:T156" si="15">SUM(H151:H155)</f>
        <v>2249</v>
      </c>
      <c r="I156" s="93">
        <f t="shared" si="15"/>
        <v>1803</v>
      </c>
      <c r="J156" s="93">
        <f t="shared" si="15"/>
        <v>2249</v>
      </c>
      <c r="K156" s="93">
        <f t="shared" si="15"/>
        <v>2439</v>
      </c>
      <c r="L156" s="93">
        <f t="shared" si="15"/>
        <v>3218</v>
      </c>
      <c r="M156" s="93">
        <f t="shared" si="15"/>
        <v>3854</v>
      </c>
      <c r="N156" s="93">
        <f t="shared" si="15"/>
        <v>2788</v>
      </c>
      <c r="O156" s="93">
        <f t="shared" si="15"/>
        <v>2131</v>
      </c>
      <c r="P156" s="93">
        <f t="shared" si="15"/>
        <v>1817</v>
      </c>
      <c r="Q156" s="93">
        <f t="shared" si="15"/>
        <v>1713</v>
      </c>
      <c r="R156" s="93">
        <f t="shared" si="15"/>
        <v>1337</v>
      </c>
      <c r="S156" s="93">
        <f t="shared" si="15"/>
        <v>1498</v>
      </c>
      <c r="T156" s="93">
        <f t="shared" si="15"/>
        <v>1091</v>
      </c>
      <c r="U156" s="45"/>
    </row>
    <row r="157" spans="1:22" ht="15" customHeight="1" thickTop="1">
      <c r="A157" s="55"/>
      <c r="B157" s="145" t="s">
        <v>354</v>
      </c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  <c r="R157" s="145"/>
      <c r="S157" s="145"/>
      <c r="T157" s="145"/>
      <c r="U157" s="44"/>
    </row>
    <row r="158" spans="1:22" ht="15" customHeight="1">
      <c r="B158" s="145"/>
      <c r="C158" s="145"/>
      <c r="D158" s="145"/>
      <c r="E158" s="145"/>
      <c r="F158" s="145"/>
      <c r="G158" s="145"/>
      <c r="H158" s="145"/>
      <c r="I158" s="145"/>
      <c r="J158" s="145"/>
      <c r="K158" s="145"/>
      <c r="L158" s="145"/>
      <c r="M158" s="145"/>
      <c r="N158" s="145"/>
      <c r="O158" s="145"/>
      <c r="P158" s="145"/>
      <c r="Q158" s="145"/>
      <c r="R158" s="145"/>
      <c r="S158" s="145"/>
      <c r="T158" s="145"/>
    </row>
    <row r="159" spans="1:22" ht="15" customHeight="1">
      <c r="A159" s="55"/>
    </row>
    <row r="160" spans="1:22" ht="15" customHeight="1">
      <c r="A160" s="55"/>
    </row>
    <row r="161" spans="1:6" ht="15" customHeight="1">
      <c r="A161" s="55"/>
    </row>
    <row r="162" spans="1:6" ht="15" customHeight="1" thickBot="1">
      <c r="A162" s="55"/>
    </row>
    <row r="163" spans="1:6" ht="15" customHeight="1" thickTop="1" thickBot="1">
      <c r="A163" s="55"/>
      <c r="B163" s="115" t="s">
        <v>350</v>
      </c>
      <c r="C163" s="115" t="s">
        <v>202</v>
      </c>
      <c r="D163" s="115" t="s">
        <v>293</v>
      </c>
      <c r="E163" s="115" t="s">
        <v>292</v>
      </c>
      <c r="F163" s="115" t="s">
        <v>352</v>
      </c>
    </row>
    <row r="164" spans="1:6" ht="15" customHeight="1" thickTop="1" thickBot="1">
      <c r="B164" s="116" t="s">
        <v>345</v>
      </c>
      <c r="C164" s="117">
        <v>867</v>
      </c>
      <c r="D164" s="117">
        <v>636</v>
      </c>
      <c r="E164" s="117">
        <v>496</v>
      </c>
      <c r="F164" s="117">
        <v>763</v>
      </c>
    </row>
    <row r="165" spans="1:6" ht="15" customHeight="1" thickTop="1" thickBot="1">
      <c r="B165" s="116" t="s">
        <v>346</v>
      </c>
      <c r="C165" s="117">
        <v>4648</v>
      </c>
      <c r="D165" s="117">
        <v>2473</v>
      </c>
      <c r="E165" s="117">
        <v>4438</v>
      </c>
      <c r="F165" s="117">
        <v>2900</v>
      </c>
    </row>
    <row r="166" spans="1:6" ht="15" customHeight="1" thickTop="1" thickBot="1">
      <c r="B166" s="93" t="s">
        <v>192</v>
      </c>
      <c r="C166" s="93">
        <f>SUM(C164:C165)</f>
        <v>5515</v>
      </c>
      <c r="D166" s="93">
        <f t="shared" ref="D166:F166" si="16">SUM(D164:D165)</f>
        <v>3109</v>
      </c>
      <c r="E166" s="93">
        <f t="shared" si="16"/>
        <v>4934</v>
      </c>
      <c r="F166" s="93">
        <f t="shared" si="16"/>
        <v>3663</v>
      </c>
    </row>
    <row r="167" spans="1:6" ht="15" customHeight="1" thickTop="1"/>
    <row r="168" spans="1:6" ht="15" customHeight="1"/>
    <row r="169" spans="1:6" ht="15" customHeight="1"/>
    <row r="170" spans="1:6" ht="15" customHeight="1"/>
    <row r="171" spans="1:6" ht="15" customHeight="1"/>
  </sheetData>
  <sheetProtection algorithmName="SHA-512" hashValue="ZzvW332u0S40GUbRKEJW+mOUkO5Ea5wdqrZdOd51xZBHHV+ucbxK2o217JmyMFjSzWyfS3G6GEeU2dYEaTLSsw==" saltValue="8EAWW81hAeSsfkk5Q84A1A==" spinCount="100000" sheet="1" objects="1" scenarios="1"/>
  <protectedRanges>
    <protectedRange algorithmName="SHA-512" hashValue="9QEufn/SJQJZsxr4q2/rCibXZI+rbmolsmxtJn1L0FBfQlhmywV3DvavpJ4hza3C8BykyIlBEMBok4bbAVgfIw==" saltValue="+at2yAaECO+D8666Rnxnmw==" spinCount="100000" sqref="A11:R14 A49:R73 A45:S48 A19:R44 A15:S18 A78:R103 A74:S77 C150:P156 T18 T77 A104:N106 T46 T48 C149:R149 C157:T157 A158:R158 A149:B157 A125:R148 C120:N120 C114:R119 A114:B120 A108:N113 A107:T107 A121:T124" name="Rango1"/>
  </protectedRanges>
  <mergeCells count="5">
    <mergeCell ref="B114:T115"/>
    <mergeCell ref="B78:T79"/>
    <mergeCell ref="B49:T50"/>
    <mergeCell ref="B19:T20"/>
    <mergeCell ref="B157:T158"/>
  </mergeCells>
  <pageMargins left="0.7" right="0.7" top="0.75" bottom="0.75" header="0.3" footer="0.3"/>
  <pageSetup scale="54" orientation="portrait" r:id="rId1"/>
  <rowBreaks count="1" manualBreakCount="1">
    <brk id="71" max="16383" man="1"/>
  </row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T57"/>
  <sheetViews>
    <sheetView showGridLines="0" zoomScaleNormal="100" zoomScaleSheetLayoutView="80" workbookViewId="0"/>
  </sheetViews>
  <sheetFormatPr baseColWidth="10" defaultRowHeight="12.75" customHeight="1"/>
  <cols>
    <col min="1" max="1" width="10.7109375" style="5" customWidth="1"/>
    <col min="2" max="2" width="19.7109375" style="5" customWidth="1"/>
    <col min="3" max="20" width="7.7109375" style="5" customWidth="1"/>
    <col min="21" max="16384" width="11.42578125" style="5"/>
  </cols>
  <sheetData>
    <row r="1" spans="1:20" ht="12.75" customHeight="1">
      <c r="A1" s="3"/>
      <c r="B1" s="4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</row>
    <row r="2" spans="1:20" ht="12.75" customHeight="1"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pans="1:20" ht="12.75" customHeight="1"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1"/>
    </row>
    <row r="4" spans="1:20" ht="12.75" customHeight="1"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1"/>
    </row>
    <row r="5" spans="1:20" ht="12.75" customHeight="1"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</row>
    <row r="6" spans="1:20" ht="12.75" customHeight="1">
      <c r="B6" s="31"/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</row>
    <row r="7" spans="1:20" ht="12.75" customHeight="1"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</row>
    <row r="8" spans="1:20" ht="12.75" customHeight="1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20" ht="12.75" customHeight="1"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</row>
    <row r="10" spans="1:20" ht="12.75" customHeight="1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</row>
    <row r="11" spans="1:20" ht="19.5" customHeight="1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</row>
    <row r="12" spans="1:20" ht="12.75" customHeight="1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</row>
    <row r="13" spans="1:20" ht="12.75" customHeight="1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</row>
    <row r="14" spans="1:20" ht="12.75" customHeight="1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</row>
    <row r="15" spans="1:20" ht="12.75" customHeight="1" thickBot="1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</row>
    <row r="16" spans="1:20" ht="15.75" customHeight="1" thickTop="1" thickBot="1">
      <c r="B16" s="115" t="s">
        <v>53</v>
      </c>
      <c r="C16" s="115" t="s">
        <v>1</v>
      </c>
      <c r="D16" s="115" t="s">
        <v>2</v>
      </c>
      <c r="E16" s="115" t="s">
        <v>3</v>
      </c>
      <c r="F16" s="115" t="s">
        <v>4</v>
      </c>
      <c r="G16" s="115" t="s">
        <v>5</v>
      </c>
      <c r="H16" s="115" t="s">
        <v>6</v>
      </c>
      <c r="I16" s="115" t="s">
        <v>7</v>
      </c>
      <c r="J16" s="115" t="s">
        <v>8</v>
      </c>
      <c r="K16" s="115" t="s">
        <v>9</v>
      </c>
      <c r="L16" s="115" t="s">
        <v>189</v>
      </c>
      <c r="M16" s="115" t="s">
        <v>11</v>
      </c>
      <c r="N16" s="115" t="s">
        <v>12</v>
      </c>
      <c r="O16" s="115" t="s">
        <v>200</v>
      </c>
      <c r="P16" s="115" t="s">
        <v>201</v>
      </c>
      <c r="Q16" s="115" t="s">
        <v>202</v>
      </c>
      <c r="R16" s="115" t="s">
        <v>293</v>
      </c>
      <c r="S16" s="115" t="s">
        <v>292</v>
      </c>
      <c r="T16" s="115" t="s">
        <v>352</v>
      </c>
    </row>
    <row r="17" spans="2:20" ht="12.75" customHeight="1" thickTop="1" thickBot="1">
      <c r="B17" s="116" t="s">
        <v>357</v>
      </c>
      <c r="C17" s="117">
        <v>559</v>
      </c>
      <c r="D17" s="117">
        <v>45</v>
      </c>
      <c r="E17" s="117">
        <v>1011</v>
      </c>
      <c r="F17" s="117">
        <v>1043</v>
      </c>
      <c r="G17" s="117">
        <v>950</v>
      </c>
      <c r="H17" s="117">
        <v>458</v>
      </c>
      <c r="I17" s="117">
        <v>449</v>
      </c>
      <c r="J17" s="117">
        <v>131</v>
      </c>
      <c r="K17" s="117">
        <v>259</v>
      </c>
      <c r="L17" s="117">
        <v>201</v>
      </c>
      <c r="M17" s="117">
        <v>529</v>
      </c>
      <c r="N17" s="117">
        <v>820</v>
      </c>
      <c r="O17" s="117">
        <v>682</v>
      </c>
      <c r="P17" s="117">
        <v>585</v>
      </c>
      <c r="Q17" s="117">
        <v>258</v>
      </c>
      <c r="R17" s="117">
        <v>247</v>
      </c>
      <c r="S17" s="117">
        <v>334</v>
      </c>
      <c r="T17" s="117">
        <v>388</v>
      </c>
    </row>
    <row r="18" spans="2:20" ht="12.75" customHeight="1" thickTop="1" thickBot="1">
      <c r="B18" s="116" t="s">
        <v>355</v>
      </c>
      <c r="C18" s="117">
        <f>'P05'!C52</f>
        <v>19823</v>
      </c>
      <c r="D18" s="117">
        <f>'P05'!D52</f>
        <v>17511</v>
      </c>
      <c r="E18" s="117">
        <f>'P05'!E52</f>
        <v>17232</v>
      </c>
      <c r="F18" s="117">
        <f>'P05'!F52</f>
        <v>15362</v>
      </c>
      <c r="G18" s="117">
        <f>'P05'!G52</f>
        <v>14325</v>
      </c>
      <c r="H18" s="117">
        <f>'P05'!H52</f>
        <v>13534</v>
      </c>
      <c r="I18" s="117">
        <f>'P05'!I52</f>
        <v>13284</v>
      </c>
      <c r="J18" s="117">
        <f>'P05'!J52</f>
        <v>11876</v>
      </c>
      <c r="K18" s="117">
        <f>'P05'!K52</f>
        <v>10592</v>
      </c>
      <c r="L18" s="117">
        <f>'P05'!L52</f>
        <v>8683</v>
      </c>
      <c r="M18" s="117">
        <f>'P05'!M52</f>
        <v>5648</v>
      </c>
      <c r="N18" s="117">
        <f>'P05'!N52</f>
        <v>4436</v>
      </c>
      <c r="O18" s="117">
        <f>'P05'!O52</f>
        <v>3935</v>
      </c>
      <c r="P18" s="117">
        <f>'P05'!P52</f>
        <v>3982</v>
      </c>
      <c r="Q18" s="117">
        <f>'P05'!Q52</f>
        <v>4128</v>
      </c>
      <c r="R18" s="117">
        <f>'P05'!R52</f>
        <v>3952</v>
      </c>
      <c r="S18" s="117">
        <f>'P05'!S52</f>
        <v>3748</v>
      </c>
      <c r="T18" s="117">
        <f>'P05'!T52</f>
        <v>3895</v>
      </c>
    </row>
    <row r="19" spans="2:20" ht="12.75" customHeight="1" thickTop="1" thickBot="1">
      <c r="B19" s="116" t="s">
        <v>356</v>
      </c>
      <c r="C19" s="117">
        <f>'P03'!C21</f>
        <v>16532</v>
      </c>
      <c r="D19" s="117">
        <f>'P03'!D21</f>
        <v>15742</v>
      </c>
      <c r="E19" s="117">
        <f>'P03'!E21</f>
        <v>15268</v>
      </c>
      <c r="F19" s="117">
        <f>'P03'!F21</f>
        <v>14145</v>
      </c>
      <c r="G19" s="117">
        <f>'P03'!G21</f>
        <v>14511</v>
      </c>
      <c r="H19" s="117">
        <f>'P03'!H21</f>
        <v>13863</v>
      </c>
      <c r="I19" s="117">
        <f>'P03'!I21</f>
        <v>14261</v>
      </c>
      <c r="J19" s="117">
        <f>'P03'!J21</f>
        <v>13339</v>
      </c>
      <c r="K19" s="117">
        <f>'P03'!K21</f>
        <v>12990</v>
      </c>
      <c r="L19" s="117">
        <f>'P03'!L21</f>
        <v>12294</v>
      </c>
      <c r="M19" s="117">
        <f>'P03'!M21</f>
        <v>13248</v>
      </c>
      <c r="N19" s="117">
        <f>'P03'!N21</f>
        <v>13429</v>
      </c>
      <c r="O19" s="117">
        <f>'P03'!O21</f>
        <v>14522</v>
      </c>
      <c r="P19" s="117">
        <f>'P03'!P21</f>
        <v>15040</v>
      </c>
      <c r="Q19" s="117">
        <f>'P03'!Q21</f>
        <v>17699</v>
      </c>
      <c r="R19" s="117">
        <f>'P03'!R21</f>
        <v>17720</v>
      </c>
      <c r="S19" s="117">
        <f>'P03'!S21</f>
        <v>20014</v>
      </c>
      <c r="T19" s="117">
        <f>'P03'!T21</f>
        <v>20438</v>
      </c>
    </row>
    <row r="20" spans="2:20" ht="12.75" customHeight="1" thickTop="1" thickBot="1">
      <c r="B20" s="60" t="s">
        <v>194</v>
      </c>
      <c r="C20" s="119">
        <f>SUM(C17:C19)</f>
        <v>36914</v>
      </c>
      <c r="D20" s="119">
        <f t="shared" ref="D20:T20" si="0">SUM(D17:D19)</f>
        <v>33298</v>
      </c>
      <c r="E20" s="119">
        <f t="shared" si="0"/>
        <v>33511</v>
      </c>
      <c r="F20" s="119">
        <f t="shared" si="0"/>
        <v>30550</v>
      </c>
      <c r="G20" s="119">
        <f t="shared" si="0"/>
        <v>29786</v>
      </c>
      <c r="H20" s="119">
        <f t="shared" si="0"/>
        <v>27855</v>
      </c>
      <c r="I20" s="119">
        <f t="shared" si="0"/>
        <v>27994</v>
      </c>
      <c r="J20" s="119">
        <f t="shared" si="0"/>
        <v>25346</v>
      </c>
      <c r="K20" s="119">
        <f t="shared" si="0"/>
        <v>23841</v>
      </c>
      <c r="L20" s="119">
        <f t="shared" si="0"/>
        <v>21178</v>
      </c>
      <c r="M20" s="119">
        <f t="shared" si="0"/>
        <v>19425</v>
      </c>
      <c r="N20" s="119">
        <f t="shared" si="0"/>
        <v>18685</v>
      </c>
      <c r="O20" s="119">
        <f t="shared" si="0"/>
        <v>19139</v>
      </c>
      <c r="P20" s="119">
        <f t="shared" si="0"/>
        <v>19607</v>
      </c>
      <c r="Q20" s="119">
        <f t="shared" si="0"/>
        <v>22085</v>
      </c>
      <c r="R20" s="119">
        <f t="shared" si="0"/>
        <v>21919</v>
      </c>
      <c r="S20" s="119">
        <f t="shared" si="0"/>
        <v>24096</v>
      </c>
      <c r="T20" s="119">
        <f t="shared" si="0"/>
        <v>24721</v>
      </c>
    </row>
    <row r="21" spans="2:20" ht="12.75" customHeight="1" thickTop="1">
      <c r="B21" s="19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</row>
    <row r="22" spans="2:20" ht="12.75" customHeight="1">
      <c r="B22" s="11"/>
      <c r="O22" s="8"/>
      <c r="P22" s="9"/>
      <c r="Q22" s="9"/>
      <c r="R22" s="9"/>
      <c r="S22" s="10"/>
    </row>
    <row r="23" spans="2:20" ht="12.75" customHeight="1">
      <c r="B23" s="11"/>
      <c r="O23" s="8"/>
      <c r="P23" s="9"/>
      <c r="Q23" s="9"/>
      <c r="R23" s="9"/>
      <c r="S23" s="10"/>
    </row>
    <row r="24" spans="2:20" ht="12.75" customHeight="1">
      <c r="B24" s="11"/>
      <c r="O24" s="8"/>
      <c r="P24" s="9"/>
      <c r="Q24" s="9"/>
      <c r="R24" s="9"/>
      <c r="S24" s="10"/>
    </row>
    <row r="25" spans="2:20" ht="12.75" customHeight="1">
      <c r="B25" s="11"/>
      <c r="O25" s="8"/>
      <c r="P25" s="9"/>
      <c r="Q25" s="9"/>
      <c r="R25" s="9"/>
      <c r="S25" s="10"/>
    </row>
    <row r="26" spans="2:20" ht="12.75" customHeight="1">
      <c r="B26" s="11"/>
      <c r="O26" s="8"/>
      <c r="P26" s="9"/>
      <c r="Q26" s="9"/>
      <c r="R26" s="9"/>
      <c r="S26" s="10"/>
    </row>
    <row r="27" spans="2:20" ht="12.75" customHeight="1">
      <c r="B27" s="11"/>
      <c r="O27" s="8"/>
      <c r="P27" s="9"/>
      <c r="Q27" s="9"/>
      <c r="R27" s="9"/>
      <c r="S27" s="10"/>
    </row>
    <row r="28" spans="2:20" ht="12.75" customHeight="1">
      <c r="B28" s="11"/>
      <c r="O28" s="8"/>
      <c r="P28" s="9"/>
      <c r="Q28" s="9"/>
      <c r="R28" s="9"/>
      <c r="S28" s="10"/>
    </row>
    <row r="29" spans="2:20" ht="12.75" customHeight="1">
      <c r="B29" s="11"/>
      <c r="O29" s="8"/>
      <c r="P29" s="9"/>
      <c r="Q29" s="9"/>
      <c r="R29" s="9"/>
      <c r="S29" s="10"/>
    </row>
    <row r="30" spans="2:20" ht="12.75" customHeight="1">
      <c r="B30" s="11"/>
      <c r="O30" s="8"/>
      <c r="P30" s="9"/>
      <c r="Q30" s="9"/>
      <c r="R30" s="9"/>
      <c r="S30" s="10"/>
    </row>
    <row r="31" spans="2:20" ht="12.75" customHeight="1">
      <c r="B31" s="11"/>
      <c r="O31" s="8"/>
      <c r="P31" s="9"/>
      <c r="Q31" s="9"/>
      <c r="R31" s="9"/>
      <c r="S31" s="10"/>
    </row>
    <row r="32" spans="2:20" ht="12.75" customHeight="1">
      <c r="B32" s="11"/>
      <c r="O32" s="8"/>
      <c r="P32" s="9"/>
      <c r="Q32" s="9"/>
      <c r="R32" s="9"/>
      <c r="S32" s="10"/>
    </row>
    <row r="33" spans="2:19" ht="12.75" customHeight="1">
      <c r="B33" s="11"/>
      <c r="O33" s="8"/>
      <c r="P33" s="9"/>
      <c r="Q33" s="9"/>
      <c r="R33" s="9"/>
      <c r="S33" s="10"/>
    </row>
    <row r="34" spans="2:19" ht="12.75" customHeight="1">
      <c r="P34" s="18"/>
      <c r="Q34" s="18"/>
      <c r="R34" s="18"/>
    </row>
    <row r="35" spans="2:19" ht="12.75" customHeight="1">
      <c r="P35" s="18"/>
      <c r="Q35" s="18"/>
      <c r="R35" s="18"/>
    </row>
    <row r="36" spans="2:19" ht="12.75" customHeight="1">
      <c r="P36" s="17"/>
      <c r="Q36" s="17"/>
      <c r="R36" s="17"/>
    </row>
    <row r="37" spans="2:19" ht="12.75" customHeight="1">
      <c r="P37" s="17"/>
      <c r="Q37" s="17"/>
      <c r="R37" s="17"/>
    </row>
    <row r="56" spans="2:20" ht="12.75" customHeight="1"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</row>
    <row r="57" spans="2:20" ht="12.75" customHeight="1"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</row>
  </sheetData>
  <sheetProtection algorithmName="SHA-512" hashValue="j1okCn/xRWm/WNlPYa4MIq7cETfwTrjV9ufR5Zt2rxKMXxTJx7y67l2bluS2pEUnErkwUyH7nialx4biyAXLhw==" saltValue="XJPVjEychQm0gRbqEuoLxQ==" spinCount="100000" sheet="1" objects="1" scenarios="1"/>
  <mergeCells count="1">
    <mergeCell ref="B56:T57"/>
  </mergeCells>
  <printOptions horizontalCentered="1"/>
  <pageMargins left="0.70866141732283472" right="0.70866141732283472" top="0.74803149606299213" bottom="0.74803149606299213" header="0.31496062992125984" footer="0.31496062992125984"/>
  <pageSetup scale="82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6:T57"/>
  <sheetViews>
    <sheetView showGridLines="0" zoomScaleNormal="100" zoomScaleSheetLayoutView="80" workbookViewId="0"/>
  </sheetViews>
  <sheetFormatPr baseColWidth="10" defaultRowHeight="12.75" customHeight="1"/>
  <cols>
    <col min="1" max="1" width="10.7109375" style="5" customWidth="1"/>
    <col min="2" max="2" width="19.7109375" style="5" customWidth="1"/>
    <col min="3" max="20" width="7.7109375" style="5" customWidth="1"/>
    <col min="21" max="16384" width="11.42578125" style="5"/>
  </cols>
  <sheetData>
    <row r="6" spans="1:19" ht="12.75" customHeight="1">
      <c r="A6" s="3"/>
      <c r="B6" s="4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</row>
    <row r="7" spans="1:19" ht="12.75" customHeight="1">
      <c r="B7" s="11"/>
      <c r="O7" s="8"/>
      <c r="P7" s="9"/>
      <c r="Q7" s="9"/>
      <c r="R7" s="9"/>
      <c r="S7" s="10"/>
    </row>
    <row r="8" spans="1:19" ht="12.75" customHeight="1">
      <c r="B8" s="11"/>
      <c r="O8" s="8"/>
      <c r="P8" s="9"/>
      <c r="Q8" s="9"/>
      <c r="R8" s="9"/>
      <c r="S8" s="10"/>
    </row>
    <row r="9" spans="1:19" ht="12.75" customHeight="1">
      <c r="B9" s="11"/>
      <c r="O9" s="8"/>
      <c r="P9" s="9"/>
      <c r="Q9" s="9"/>
      <c r="R9" s="9"/>
      <c r="S9" s="10"/>
    </row>
    <row r="10" spans="1:19" ht="12.75" customHeight="1">
      <c r="B10" s="11"/>
      <c r="O10" s="8"/>
      <c r="P10" s="9"/>
      <c r="Q10" s="9"/>
      <c r="R10" s="9"/>
      <c r="S10" s="10"/>
    </row>
    <row r="11" spans="1:19" ht="12.75" customHeight="1">
      <c r="B11" s="11"/>
      <c r="O11" s="8"/>
      <c r="P11" s="9"/>
      <c r="Q11" s="9"/>
      <c r="R11" s="9"/>
      <c r="S11" s="10"/>
    </row>
    <row r="12" spans="1:19" ht="12.75" customHeight="1">
      <c r="B12" s="11"/>
      <c r="O12" s="8"/>
      <c r="P12" s="9"/>
      <c r="Q12" s="9"/>
      <c r="R12" s="9"/>
      <c r="S12" s="10"/>
    </row>
    <row r="13" spans="1:19" ht="12.75" customHeight="1">
      <c r="B13" s="11"/>
      <c r="O13" s="8"/>
      <c r="P13" s="9"/>
      <c r="Q13" s="9"/>
      <c r="R13" s="9"/>
      <c r="S13" s="10"/>
    </row>
    <row r="14" spans="1:19" ht="12.75" customHeight="1">
      <c r="B14" s="11"/>
      <c r="O14" s="8"/>
      <c r="P14" s="9"/>
      <c r="Q14" s="9"/>
      <c r="R14" s="9"/>
      <c r="S14" s="10"/>
    </row>
    <row r="15" spans="1:19" ht="12.75" customHeight="1">
      <c r="B15" s="11"/>
      <c r="O15" s="8"/>
      <c r="P15" s="9"/>
      <c r="Q15" s="9"/>
      <c r="R15" s="9"/>
      <c r="S15" s="10"/>
    </row>
    <row r="16" spans="1:19" ht="12.75" customHeight="1" thickBot="1">
      <c r="B16" s="7"/>
      <c r="C16"/>
      <c r="D16"/>
      <c r="E16"/>
      <c r="F16"/>
      <c r="G16"/>
      <c r="H16"/>
      <c r="I16"/>
      <c r="J16"/>
      <c r="K16"/>
      <c r="L16"/>
      <c r="M16"/>
      <c r="N16"/>
      <c r="O16"/>
    </row>
    <row r="17" spans="2:20" ht="15" customHeight="1" thickTop="1" thickBot="1">
      <c r="B17" s="115" t="s">
        <v>57</v>
      </c>
      <c r="C17" s="115" t="s">
        <v>1</v>
      </c>
      <c r="D17" s="115" t="s">
        <v>2</v>
      </c>
      <c r="E17" s="115" t="s">
        <v>3</v>
      </c>
      <c r="F17" s="115" t="s">
        <v>4</v>
      </c>
      <c r="G17" s="115" t="s">
        <v>5</v>
      </c>
      <c r="H17" s="115" t="s">
        <v>6</v>
      </c>
      <c r="I17" s="115" t="s">
        <v>7</v>
      </c>
      <c r="J17" s="115" t="s">
        <v>8</v>
      </c>
      <c r="K17" s="115" t="s">
        <v>9</v>
      </c>
      <c r="L17" s="115" t="s">
        <v>189</v>
      </c>
      <c r="M17" s="115" t="s">
        <v>11</v>
      </c>
      <c r="N17" s="115" t="s">
        <v>12</v>
      </c>
      <c r="O17" s="115" t="s">
        <v>200</v>
      </c>
      <c r="P17" s="115" t="s">
        <v>201</v>
      </c>
      <c r="Q17" s="115" t="s">
        <v>202</v>
      </c>
      <c r="R17" s="115" t="s">
        <v>293</v>
      </c>
      <c r="S17" s="115" t="s">
        <v>292</v>
      </c>
      <c r="T17" s="115" t="s">
        <v>352</v>
      </c>
    </row>
    <row r="18" spans="2:20" ht="12.75" customHeight="1" thickTop="1" thickBot="1">
      <c r="B18" s="120" t="s">
        <v>147</v>
      </c>
      <c r="C18" s="117">
        <v>11298</v>
      </c>
      <c r="D18" s="117">
        <v>10653</v>
      </c>
      <c r="E18" s="117">
        <v>10160</v>
      </c>
      <c r="F18" s="117">
        <v>9374</v>
      </c>
      <c r="G18" s="117">
        <v>9254</v>
      </c>
      <c r="H18" s="117">
        <v>8795</v>
      </c>
      <c r="I18" s="117">
        <v>8949</v>
      </c>
      <c r="J18" s="117">
        <v>8262</v>
      </c>
      <c r="K18" s="117">
        <v>7899</v>
      </c>
      <c r="L18" s="117">
        <v>7550</v>
      </c>
      <c r="M18" s="117">
        <v>7992</v>
      </c>
      <c r="N18" s="117">
        <v>8079</v>
      </c>
      <c r="O18" s="117">
        <v>8855</v>
      </c>
      <c r="P18" s="117">
        <v>9147</v>
      </c>
      <c r="Q18" s="117">
        <v>10694</v>
      </c>
      <c r="R18" s="117">
        <v>10929</v>
      </c>
      <c r="S18" s="117">
        <v>12441</v>
      </c>
      <c r="T18" s="117">
        <v>12814</v>
      </c>
    </row>
    <row r="19" spans="2:20" ht="12.75" customHeight="1" thickTop="1" thickBot="1">
      <c r="B19" s="120" t="s">
        <v>255</v>
      </c>
      <c r="C19" s="117">
        <v>4170</v>
      </c>
      <c r="D19" s="117">
        <v>4038</v>
      </c>
      <c r="E19" s="117">
        <v>4062</v>
      </c>
      <c r="F19" s="117">
        <v>3784</v>
      </c>
      <c r="G19" s="117">
        <v>4246</v>
      </c>
      <c r="H19" s="117">
        <v>4067</v>
      </c>
      <c r="I19" s="117">
        <v>4243</v>
      </c>
      <c r="J19" s="117">
        <v>4076</v>
      </c>
      <c r="K19" s="117">
        <v>3999</v>
      </c>
      <c r="L19" s="117">
        <v>3702</v>
      </c>
      <c r="M19" s="117">
        <v>4066</v>
      </c>
      <c r="N19" s="117">
        <v>4065</v>
      </c>
      <c r="O19" s="117">
        <v>4188</v>
      </c>
      <c r="P19" s="117">
        <v>4230</v>
      </c>
      <c r="Q19" s="117">
        <v>5103</v>
      </c>
      <c r="R19" s="117">
        <v>4905</v>
      </c>
      <c r="S19" s="117">
        <v>5676</v>
      </c>
      <c r="T19" s="117">
        <v>5662</v>
      </c>
    </row>
    <row r="20" spans="2:20" ht="12.75" customHeight="1" thickTop="1" thickBot="1">
      <c r="B20" s="120" t="s">
        <v>193</v>
      </c>
      <c r="C20" s="117">
        <v>1064</v>
      </c>
      <c r="D20" s="117">
        <v>1051</v>
      </c>
      <c r="E20" s="117">
        <v>1046</v>
      </c>
      <c r="F20" s="117">
        <v>987</v>
      </c>
      <c r="G20" s="117">
        <v>1011</v>
      </c>
      <c r="H20" s="117">
        <v>1001</v>
      </c>
      <c r="I20" s="117">
        <v>1069</v>
      </c>
      <c r="J20" s="117">
        <v>1001</v>
      </c>
      <c r="K20" s="117">
        <v>1092</v>
      </c>
      <c r="L20" s="117">
        <v>1042</v>
      </c>
      <c r="M20" s="117">
        <v>1190</v>
      </c>
      <c r="N20" s="117">
        <v>1285</v>
      </c>
      <c r="O20" s="117">
        <v>1479</v>
      </c>
      <c r="P20" s="117">
        <v>1663</v>
      </c>
      <c r="Q20" s="117">
        <v>1902</v>
      </c>
      <c r="R20" s="117">
        <v>1886</v>
      </c>
      <c r="S20" s="117">
        <v>1897</v>
      </c>
      <c r="T20" s="117">
        <v>1962</v>
      </c>
    </row>
    <row r="21" spans="2:20" ht="14.25" customHeight="1" thickTop="1" thickBot="1">
      <c r="B21" s="37" t="s">
        <v>55</v>
      </c>
      <c r="C21" s="51">
        <f>SUM(C18:C20)</f>
        <v>16532</v>
      </c>
      <c r="D21" s="51">
        <f t="shared" ref="D21:P21" si="0">SUM(D18:D20)</f>
        <v>15742</v>
      </c>
      <c r="E21" s="51">
        <f t="shared" si="0"/>
        <v>15268</v>
      </c>
      <c r="F21" s="51">
        <f t="shared" si="0"/>
        <v>14145</v>
      </c>
      <c r="G21" s="51">
        <f t="shared" si="0"/>
        <v>14511</v>
      </c>
      <c r="H21" s="51">
        <f t="shared" si="0"/>
        <v>13863</v>
      </c>
      <c r="I21" s="51">
        <f t="shared" si="0"/>
        <v>14261</v>
      </c>
      <c r="J21" s="51">
        <f t="shared" si="0"/>
        <v>13339</v>
      </c>
      <c r="K21" s="51">
        <f t="shared" si="0"/>
        <v>12990</v>
      </c>
      <c r="L21" s="51">
        <f t="shared" si="0"/>
        <v>12294</v>
      </c>
      <c r="M21" s="51">
        <f t="shared" si="0"/>
        <v>13248</v>
      </c>
      <c r="N21" s="51">
        <f t="shared" si="0"/>
        <v>13429</v>
      </c>
      <c r="O21" s="51">
        <f t="shared" si="0"/>
        <v>14522</v>
      </c>
      <c r="P21" s="51">
        <f t="shared" si="0"/>
        <v>15040</v>
      </c>
      <c r="Q21" s="51">
        <f>SUM(Q18:Q20)</f>
        <v>17699</v>
      </c>
      <c r="R21" s="51">
        <f t="shared" ref="R21:T21" si="1">SUM(R18:R20)</f>
        <v>17720</v>
      </c>
      <c r="S21" s="51">
        <f t="shared" si="1"/>
        <v>20014</v>
      </c>
      <c r="T21" s="51">
        <f t="shared" si="1"/>
        <v>20438</v>
      </c>
    </row>
    <row r="22" spans="2:20" ht="12.75" customHeight="1" thickTop="1">
      <c r="B22" s="147"/>
      <c r="C22" s="147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25"/>
    </row>
    <row r="23" spans="2:20" ht="12.75" customHeight="1">
      <c r="B23" s="12"/>
      <c r="C23"/>
      <c r="D23"/>
      <c r="E23"/>
      <c r="F23"/>
      <c r="G23"/>
      <c r="H23"/>
      <c r="I23"/>
      <c r="J23"/>
      <c r="K23"/>
      <c r="L23"/>
      <c r="M23"/>
      <c r="N23"/>
      <c r="O23"/>
    </row>
    <row r="24" spans="2:20" ht="12.75" customHeight="1"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</row>
    <row r="25" spans="2:20" ht="12.75" customHeight="1"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</row>
    <row r="26" spans="2:20" ht="12.75" customHeight="1"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20" ht="12.75" customHeight="1"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</row>
    <row r="28" spans="2:20" ht="12.75" customHeight="1"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</row>
    <row r="29" spans="2:20" ht="12.75" customHeight="1"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</row>
    <row r="30" spans="2:20" ht="12.75" customHeight="1"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</row>
    <row r="31" spans="2:20" ht="12.75" customHeight="1"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</row>
    <row r="32" spans="2:20" ht="12.75" customHeight="1"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</row>
    <row r="33" spans="2:14" ht="12.75" customHeight="1"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</row>
    <row r="34" spans="2:14" ht="12.75" customHeight="1"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</row>
    <row r="35" spans="2:14" ht="12.75" customHeight="1"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</row>
    <row r="36" spans="2:14" ht="12.75" customHeight="1"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</row>
    <row r="37" spans="2:14" ht="12.75" customHeight="1"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</row>
    <row r="38" spans="2:14" ht="12.75" customHeight="1"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</row>
    <row r="39" spans="2:14" ht="12.75" customHeight="1"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</row>
    <row r="40" spans="2:14" ht="12.75" customHeight="1"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</row>
    <row r="41" spans="2:14" ht="12.75" customHeight="1">
      <c r="B41" s="11"/>
    </row>
    <row r="51" spans="2:20" ht="2.25" customHeight="1"/>
    <row r="56" spans="2:20" ht="12.75" customHeight="1"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</row>
    <row r="57" spans="2:20" ht="12.75" customHeight="1"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</row>
  </sheetData>
  <sheetProtection algorithmName="SHA-512" hashValue="K6yJGBVtGYYmoI2Y4T2kbabxiwuqflt19rE8LFMmjcDUSn57dEHQOU74CY0TyBmdaWb2KbKof1FtMsiBq77mOg==" saltValue="EPRd697S+6aNHznaa+lG1A==" spinCount="100000" sheet="1" objects="1" scenarios="1"/>
  <mergeCells count="2">
    <mergeCell ref="B22:M22"/>
    <mergeCell ref="B56:T57"/>
  </mergeCells>
  <printOptions horizontalCentered="1"/>
  <pageMargins left="0.70866141732283472" right="0.70866141732283472" top="0.74803149606299213" bottom="0.74803149606299213" header="0.31496062992125984" footer="0.31496062992125984"/>
  <pageSetup scale="8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B37:U87"/>
  <sheetViews>
    <sheetView showGridLines="0" zoomScaleNormal="100" workbookViewId="0"/>
  </sheetViews>
  <sheetFormatPr baseColWidth="10" defaultRowHeight="15" customHeight="1"/>
  <cols>
    <col min="1" max="1" width="10.7109375" customWidth="1"/>
    <col min="2" max="2" width="21.7109375" customWidth="1"/>
    <col min="3" max="16" width="7.7109375" customWidth="1"/>
    <col min="17" max="17" width="7.7109375" style="75" customWidth="1"/>
    <col min="18" max="18" width="10" style="75" customWidth="1"/>
    <col min="19" max="19" width="10" style="76" customWidth="1"/>
    <col min="20" max="21" width="10" customWidth="1"/>
  </cols>
  <sheetData>
    <row r="37" spans="2:20" ht="15" customHeight="1" thickBot="1"/>
    <row r="38" spans="2:20" ht="15" customHeight="1" thickTop="1" thickBot="1">
      <c r="B38" s="115" t="s">
        <v>58</v>
      </c>
      <c r="C38" s="115" t="s">
        <v>1</v>
      </c>
      <c r="D38" s="115" t="s">
        <v>2</v>
      </c>
      <c r="E38" s="115" t="s">
        <v>3</v>
      </c>
      <c r="F38" s="115" t="s">
        <v>4</v>
      </c>
      <c r="G38" s="115" t="s">
        <v>5</v>
      </c>
      <c r="H38" s="115" t="s">
        <v>6</v>
      </c>
      <c r="I38" s="115" t="s">
        <v>7</v>
      </c>
      <c r="J38" s="115" t="s">
        <v>8</v>
      </c>
      <c r="K38" s="115" t="s">
        <v>9</v>
      </c>
      <c r="L38" s="115" t="s">
        <v>189</v>
      </c>
      <c r="M38" s="115" t="s">
        <v>11</v>
      </c>
      <c r="N38" s="115" t="s">
        <v>12</v>
      </c>
      <c r="O38" s="115" t="s">
        <v>200</v>
      </c>
      <c r="P38" s="115" t="s">
        <v>201</v>
      </c>
      <c r="Q38" s="115" t="s">
        <v>202</v>
      </c>
      <c r="R38" s="115" t="s">
        <v>293</v>
      </c>
      <c r="S38" s="115" t="s">
        <v>292</v>
      </c>
      <c r="T38" s="115" t="s">
        <v>352</v>
      </c>
    </row>
    <row r="39" spans="2:20" ht="15" customHeight="1" thickTop="1" thickBot="1">
      <c r="B39" s="120" t="s">
        <v>21</v>
      </c>
      <c r="C39" s="117">
        <f>'P12'!C43</f>
        <v>3110</v>
      </c>
      <c r="D39" s="117">
        <f>'P12'!D43</f>
        <v>2664</v>
      </c>
      <c r="E39" s="117">
        <f>'P12'!E43</f>
        <v>2559</v>
      </c>
      <c r="F39" s="117">
        <f>'P12'!F43</f>
        <v>2360</v>
      </c>
      <c r="G39" s="117">
        <f>'P12'!G43</f>
        <v>2372</v>
      </c>
      <c r="H39" s="117">
        <f>'P12'!H43</f>
        <v>2281</v>
      </c>
      <c r="I39" s="117">
        <f>'P12'!I43</f>
        <v>2251</v>
      </c>
      <c r="J39" s="117">
        <f>'P12'!J43</f>
        <v>2104</v>
      </c>
      <c r="K39" s="117">
        <f>'P12'!K43</f>
        <v>1881</v>
      </c>
      <c r="L39" s="117">
        <f>'P12'!L43</f>
        <v>1595</v>
      </c>
      <c r="M39" s="117">
        <f>'P12'!M43</f>
        <v>929</v>
      </c>
      <c r="N39" s="117">
        <f>'P12'!N43</f>
        <v>696</v>
      </c>
      <c r="O39" s="117">
        <f>'P12'!O43</f>
        <v>748</v>
      </c>
      <c r="P39" s="117">
        <f>'P12'!P43</f>
        <v>817</v>
      </c>
      <c r="Q39" s="117">
        <f>'P12'!Q43</f>
        <v>1002</v>
      </c>
      <c r="R39" s="117">
        <f>'P12'!R43</f>
        <v>1063</v>
      </c>
      <c r="S39" s="117">
        <f>'P12'!S43</f>
        <v>1034</v>
      </c>
      <c r="T39" s="117">
        <f>'P12'!T43</f>
        <v>1257</v>
      </c>
    </row>
    <row r="40" spans="2:20" ht="15" customHeight="1" thickTop="1" thickBot="1">
      <c r="B40" s="120" t="s">
        <v>22</v>
      </c>
      <c r="C40" s="117">
        <f>'P12'!C54</f>
        <v>1774</v>
      </c>
      <c r="D40" s="117">
        <f>'P12'!D54</f>
        <v>1872</v>
      </c>
      <c r="E40" s="117">
        <f>'P12'!E54</f>
        <v>1886</v>
      </c>
      <c r="F40" s="117">
        <f>'P12'!F54</f>
        <v>1916</v>
      </c>
      <c r="G40" s="117">
        <f>'P12'!G54</f>
        <v>1962</v>
      </c>
      <c r="H40" s="117">
        <f>'P12'!H54</f>
        <v>1896</v>
      </c>
      <c r="I40" s="117">
        <f>'P12'!I54</f>
        <v>2028</v>
      </c>
      <c r="J40" s="117">
        <f>'P12'!J54</f>
        <v>1745</v>
      </c>
      <c r="K40" s="117">
        <f>'P12'!K54</f>
        <v>1706</v>
      </c>
      <c r="L40" s="117">
        <f>'P12'!L54</f>
        <v>1615</v>
      </c>
      <c r="M40" s="117">
        <f>'P12'!M54</f>
        <v>1441</v>
      </c>
      <c r="N40" s="117">
        <f>'P12'!N54</f>
        <v>1204</v>
      </c>
      <c r="O40" s="117">
        <f>'P12'!O54</f>
        <v>1131</v>
      </c>
      <c r="P40" s="117">
        <f>'P12'!P54</f>
        <v>1011</v>
      </c>
      <c r="Q40" s="117">
        <f>'P12'!Q54</f>
        <v>943</v>
      </c>
      <c r="R40" s="117">
        <f>'P12'!R54</f>
        <v>784</v>
      </c>
      <c r="S40" s="117">
        <f>'P12'!S54</f>
        <v>719</v>
      </c>
      <c r="T40" s="117">
        <f>'P12'!T54</f>
        <v>689</v>
      </c>
    </row>
    <row r="41" spans="2:20" ht="15" customHeight="1" thickTop="1" thickBot="1">
      <c r="B41" s="120" t="s">
        <v>19</v>
      </c>
      <c r="C41" s="117">
        <f>'P12'!C67</f>
        <v>2436</v>
      </c>
      <c r="D41" s="117">
        <f>'P12'!D67</f>
        <v>2428</v>
      </c>
      <c r="E41" s="117">
        <f>'P12'!E67</f>
        <v>2596</v>
      </c>
      <c r="F41" s="117">
        <f>'P12'!F67</f>
        <v>2127</v>
      </c>
      <c r="G41" s="117">
        <f>'P12'!G67</f>
        <v>1957</v>
      </c>
      <c r="H41" s="117">
        <f>'P12'!H67</f>
        <v>2126</v>
      </c>
      <c r="I41" s="117">
        <f>'P12'!I67</f>
        <v>2124</v>
      </c>
      <c r="J41" s="117">
        <f>'P12'!J67</f>
        <v>1915</v>
      </c>
      <c r="K41" s="117">
        <f>'P12'!K67</f>
        <v>1755</v>
      </c>
      <c r="L41" s="117">
        <f>'P12'!L67</f>
        <v>1332</v>
      </c>
      <c r="M41" s="117">
        <f>'P12'!M67</f>
        <v>839</v>
      </c>
      <c r="N41" s="117">
        <f>'P12'!N67</f>
        <v>638</v>
      </c>
      <c r="O41" s="117">
        <f>'P12'!O67</f>
        <v>526</v>
      </c>
      <c r="P41" s="117">
        <f>'P12'!P67</f>
        <v>512</v>
      </c>
      <c r="Q41" s="117">
        <f>'P12'!Q67</f>
        <v>547</v>
      </c>
      <c r="R41" s="117">
        <f>'P12'!R67</f>
        <v>521</v>
      </c>
      <c r="S41" s="117">
        <f>'P12'!S67</f>
        <v>451</v>
      </c>
      <c r="T41" s="117">
        <f>'P12'!T67</f>
        <v>486</v>
      </c>
    </row>
    <row r="42" spans="2:20" ht="15" customHeight="1" thickTop="1" thickBot="1">
      <c r="B42" s="120" t="s">
        <v>15</v>
      </c>
      <c r="C42" s="117">
        <f>'P12'!C78</f>
        <v>1790</v>
      </c>
      <c r="D42" s="117">
        <f>'P12'!D78</f>
        <v>1613</v>
      </c>
      <c r="E42" s="117">
        <f>'P12'!E78</f>
        <v>1607</v>
      </c>
      <c r="F42" s="117">
        <f>'P12'!F78</f>
        <v>1461</v>
      </c>
      <c r="G42" s="117">
        <f>'P12'!G78</f>
        <v>1258</v>
      </c>
      <c r="H42" s="117">
        <f>'P12'!H78</f>
        <v>1068</v>
      </c>
      <c r="I42" s="117">
        <f>'P12'!I78</f>
        <v>967</v>
      </c>
      <c r="J42" s="117">
        <f>'P12'!J78</f>
        <v>814</v>
      </c>
      <c r="K42" s="117">
        <f>'P12'!K78</f>
        <v>662</v>
      </c>
      <c r="L42" s="117">
        <f>'P12'!L78</f>
        <v>608</v>
      </c>
      <c r="M42" s="117">
        <f>'P12'!M78</f>
        <v>557</v>
      </c>
      <c r="N42" s="117">
        <f>'P12'!N78</f>
        <v>466</v>
      </c>
      <c r="O42" s="117">
        <f>'P12'!O78</f>
        <v>435</v>
      </c>
      <c r="P42" s="117">
        <f>'P12'!P78</f>
        <v>456</v>
      </c>
      <c r="Q42" s="117">
        <f>'P12'!Q78</f>
        <v>490</v>
      </c>
      <c r="R42" s="117">
        <f>'P12'!R78</f>
        <v>461</v>
      </c>
      <c r="S42" s="117">
        <f>'P12'!S78</f>
        <v>369</v>
      </c>
      <c r="T42" s="117">
        <f>'P12'!T78</f>
        <v>357</v>
      </c>
    </row>
    <row r="43" spans="2:20" ht="15" customHeight="1" thickTop="1" thickBot="1">
      <c r="B43" s="120" t="s">
        <v>20</v>
      </c>
      <c r="C43" s="117">
        <f>'P12'!C163</f>
        <v>1031</v>
      </c>
      <c r="D43" s="117">
        <f>'P12'!D163</f>
        <v>884</v>
      </c>
      <c r="E43" s="117">
        <f>'P12'!E163</f>
        <v>718</v>
      </c>
      <c r="F43" s="117">
        <f>'P12'!F163</f>
        <v>586</v>
      </c>
      <c r="G43" s="117">
        <f>'P12'!G163</f>
        <v>400</v>
      </c>
      <c r="H43" s="117">
        <f>'P12'!H163</f>
        <v>293</v>
      </c>
      <c r="I43" s="117">
        <f>'P12'!I163</f>
        <v>305</v>
      </c>
      <c r="J43" s="117">
        <f>'P12'!J163</f>
        <v>232</v>
      </c>
      <c r="K43" s="117">
        <f>'P12'!K163</f>
        <v>242</v>
      </c>
      <c r="L43" s="117">
        <f>'P12'!L163</f>
        <v>258</v>
      </c>
      <c r="M43" s="117">
        <f>'P12'!M163</f>
        <v>200</v>
      </c>
      <c r="N43" s="117">
        <f>'P12'!N163</f>
        <v>178</v>
      </c>
      <c r="O43" s="117">
        <f>'P12'!O163</f>
        <v>218</v>
      </c>
      <c r="P43" s="117">
        <f>'P12'!P163</f>
        <v>247</v>
      </c>
      <c r="Q43" s="117">
        <f>'P12'!Q163</f>
        <v>293</v>
      </c>
      <c r="R43" s="117">
        <f>'P12'!R163</f>
        <v>290</v>
      </c>
      <c r="S43" s="117">
        <f>'P12'!S163</f>
        <v>297</v>
      </c>
      <c r="T43" s="117">
        <f>'P12'!T163</f>
        <v>356</v>
      </c>
    </row>
    <row r="44" spans="2:20" ht="15" customHeight="1" thickTop="1" thickBot="1">
      <c r="B44" s="120" t="s">
        <v>18</v>
      </c>
      <c r="C44" s="117">
        <f>'P12'!C140</f>
        <v>483</v>
      </c>
      <c r="D44" s="117">
        <f>'P12'!D140</f>
        <v>480</v>
      </c>
      <c r="E44" s="117">
        <f>'P12'!E140</f>
        <v>512</v>
      </c>
      <c r="F44" s="117">
        <f>'P12'!F140</f>
        <v>455</v>
      </c>
      <c r="G44" s="117">
        <f>'P12'!G140</f>
        <v>458</v>
      </c>
      <c r="H44" s="117">
        <f>'P12'!H140</f>
        <v>444</v>
      </c>
      <c r="I44" s="117">
        <f>'P12'!I140</f>
        <v>486</v>
      </c>
      <c r="J44" s="117">
        <f>'P12'!J140</f>
        <v>448</v>
      </c>
      <c r="K44" s="117">
        <f>'P12'!K140</f>
        <v>496</v>
      </c>
      <c r="L44" s="117">
        <f>'P12'!L140</f>
        <v>446</v>
      </c>
      <c r="M44" s="117">
        <f>'P12'!M140</f>
        <v>398</v>
      </c>
      <c r="N44" s="117">
        <f>'P12'!N140</f>
        <v>344</v>
      </c>
      <c r="O44" s="117">
        <f>'P12'!O140</f>
        <v>282</v>
      </c>
      <c r="P44" s="117">
        <f>'P12'!P140</f>
        <v>250</v>
      </c>
      <c r="Q44" s="117">
        <f>'P12'!Q140</f>
        <v>202</v>
      </c>
      <c r="R44" s="117">
        <f>'P12'!R140</f>
        <v>240</v>
      </c>
      <c r="S44" s="117">
        <f>'P12'!S140</f>
        <v>266</v>
      </c>
      <c r="T44" s="117">
        <f>'P12'!T140</f>
        <v>313</v>
      </c>
    </row>
    <row r="45" spans="2:20" ht="15" customHeight="1" thickTop="1" thickBot="1">
      <c r="B45" s="120" t="s">
        <v>17</v>
      </c>
      <c r="C45" s="117">
        <f>'P12'!C104</f>
        <v>2868</v>
      </c>
      <c r="D45" s="117">
        <f>'P12'!D104</f>
        <v>2169</v>
      </c>
      <c r="E45" s="117">
        <f>'P12'!E104</f>
        <v>2067</v>
      </c>
      <c r="F45" s="117">
        <f>'P12'!F104</f>
        <v>1969</v>
      </c>
      <c r="G45" s="117">
        <f>'P12'!G104</f>
        <v>1885</v>
      </c>
      <c r="H45" s="117">
        <f>'P12'!H104</f>
        <v>1775</v>
      </c>
      <c r="I45" s="117">
        <f>'P12'!I104</f>
        <v>1694</v>
      </c>
      <c r="J45" s="117">
        <f>'P12'!J104</f>
        <v>1595</v>
      </c>
      <c r="K45" s="117">
        <f>'P12'!K104</f>
        <v>1156</v>
      </c>
      <c r="L45" s="117">
        <f>'P12'!L104</f>
        <v>504</v>
      </c>
      <c r="M45" s="117">
        <f>'P12'!M104</f>
        <v>230</v>
      </c>
      <c r="N45" s="117">
        <f>'P12'!N104</f>
        <v>173</v>
      </c>
      <c r="O45" s="117">
        <f>'P12'!O104</f>
        <v>193</v>
      </c>
      <c r="P45" s="117">
        <f>'P12'!P104</f>
        <v>210</v>
      </c>
      <c r="Q45" s="117">
        <f>'P12'!Q104</f>
        <v>244</v>
      </c>
      <c r="R45" s="117">
        <f>'P12'!R104</f>
        <v>220</v>
      </c>
      <c r="S45" s="117">
        <f>'P12'!S104</f>
        <v>247</v>
      </c>
      <c r="T45" s="117">
        <f>'P12'!T104</f>
        <v>219</v>
      </c>
    </row>
    <row r="46" spans="2:20" ht="15" customHeight="1" thickTop="1" thickBot="1">
      <c r="B46" s="120" t="s">
        <v>16</v>
      </c>
      <c r="C46" s="117">
        <f>'P12'!C151</f>
        <v>786</v>
      </c>
      <c r="D46" s="117">
        <f>'P12'!D151</f>
        <v>819</v>
      </c>
      <c r="E46" s="117">
        <f>'P12'!E151</f>
        <v>851</v>
      </c>
      <c r="F46" s="117">
        <f>'P12'!F151</f>
        <v>724</v>
      </c>
      <c r="G46" s="117">
        <f>'P12'!G151</f>
        <v>629</v>
      </c>
      <c r="H46" s="117">
        <f>'P12'!H151</f>
        <v>568</v>
      </c>
      <c r="I46" s="117">
        <f>'P12'!I151</f>
        <v>564</v>
      </c>
      <c r="J46" s="117">
        <f>'P12'!J151</f>
        <v>515</v>
      </c>
      <c r="K46" s="117">
        <f>'P12'!K151</f>
        <v>476</v>
      </c>
      <c r="L46" s="117">
        <f>'P12'!L151</f>
        <v>432</v>
      </c>
      <c r="M46" s="117">
        <f>'P12'!M151</f>
        <v>275</v>
      </c>
      <c r="N46" s="117">
        <f>'P12'!N151</f>
        <v>202</v>
      </c>
      <c r="O46" s="117">
        <f>'P12'!O151</f>
        <v>176</v>
      </c>
      <c r="P46" s="117">
        <f>'P12'!P151</f>
        <v>161</v>
      </c>
      <c r="Q46" s="117">
        <f>'P12'!Q151</f>
        <v>146</v>
      </c>
      <c r="R46" s="117">
        <f>'P12'!R151</f>
        <v>139</v>
      </c>
      <c r="S46" s="117">
        <f>'P12'!S151</f>
        <v>129</v>
      </c>
      <c r="T46" s="117">
        <f>'P12'!T151</f>
        <v>116</v>
      </c>
    </row>
    <row r="47" spans="2:20" ht="15" customHeight="1" thickTop="1" thickBot="1">
      <c r="B47" s="120" t="s">
        <v>28</v>
      </c>
      <c r="C47" s="117">
        <f>'P12'!C187</f>
        <v>495</v>
      </c>
      <c r="D47" s="117">
        <f>'P12'!D187</f>
        <v>415</v>
      </c>
      <c r="E47" s="117">
        <f>'P12'!E187</f>
        <v>329</v>
      </c>
      <c r="F47" s="117">
        <f>'P12'!F187</f>
        <v>319</v>
      </c>
      <c r="G47" s="117">
        <f>'P12'!G187</f>
        <v>272</v>
      </c>
      <c r="H47" s="117">
        <f>'P12'!H187</f>
        <v>199</v>
      </c>
      <c r="I47" s="117">
        <f>'P12'!I187</f>
        <v>156</v>
      </c>
      <c r="J47" s="117">
        <f>'P12'!J187</f>
        <v>126</v>
      </c>
      <c r="K47" s="117">
        <f>'P12'!K187</f>
        <v>112</v>
      </c>
      <c r="L47" s="117">
        <f>'P12'!L187</f>
        <v>112</v>
      </c>
      <c r="M47" s="117">
        <f>'P12'!M187</f>
        <v>66</v>
      </c>
      <c r="N47" s="117">
        <f>'P12'!N187</f>
        <v>53</v>
      </c>
      <c r="O47" s="117">
        <f>'P12'!O187</f>
        <v>48</v>
      </c>
      <c r="P47" s="117">
        <f>'P12'!P187</f>
        <v>32</v>
      </c>
      <c r="Q47" s="117">
        <f>'P12'!Q187</f>
        <v>24</v>
      </c>
      <c r="R47" s="117">
        <f>'P12'!R187</f>
        <v>33</v>
      </c>
      <c r="S47" s="117">
        <f>'P12'!S187</f>
        <v>63</v>
      </c>
      <c r="T47" s="117">
        <f>'P12'!T187</f>
        <v>42</v>
      </c>
    </row>
    <row r="48" spans="2:20" ht="15" customHeight="1" thickTop="1" thickBot="1">
      <c r="B48" s="120" t="s">
        <v>26</v>
      </c>
      <c r="C48" s="117">
        <f>'P12'!C117</f>
        <v>1081</v>
      </c>
      <c r="D48" s="117">
        <f>'P12'!D117</f>
        <v>749</v>
      </c>
      <c r="E48" s="117">
        <f>'P12'!E117</f>
        <v>786</v>
      </c>
      <c r="F48" s="117">
        <f>'P12'!F117</f>
        <v>559</v>
      </c>
      <c r="G48" s="117">
        <f>'P12'!G117</f>
        <v>689</v>
      </c>
      <c r="H48" s="117">
        <f>'P12'!H117</f>
        <v>654</v>
      </c>
      <c r="I48" s="117">
        <f>'P12'!I117</f>
        <v>678</v>
      </c>
      <c r="J48" s="117">
        <f>'P12'!J117</f>
        <v>718</v>
      </c>
      <c r="K48" s="117">
        <f>'P12'!K117</f>
        <v>682</v>
      </c>
      <c r="L48" s="117">
        <f>'P12'!L117</f>
        <v>541</v>
      </c>
      <c r="M48" s="117">
        <f>'P12'!M117</f>
        <v>285</v>
      </c>
      <c r="N48" s="117">
        <f>'P12'!N117</f>
        <v>174</v>
      </c>
      <c r="O48" s="117">
        <f>'P12'!O117</f>
        <v>1</v>
      </c>
      <c r="P48" s="117">
        <f>'P12'!P117</f>
        <v>155</v>
      </c>
      <c r="Q48" s="117">
        <f>'P12'!Q117</f>
        <v>142</v>
      </c>
      <c r="R48" s="117">
        <f>'P12'!R117</f>
        <v>155</v>
      </c>
      <c r="S48" s="117">
        <f>'P12'!S117</f>
        <v>140</v>
      </c>
      <c r="T48" s="117">
        <f>'P12'!T117</f>
        <v>34</v>
      </c>
    </row>
    <row r="49" spans="2:21" ht="15" customHeight="1" thickTop="1" thickBot="1">
      <c r="B49" s="120" t="s">
        <v>59</v>
      </c>
      <c r="C49" s="117">
        <f>'P12'!C91</f>
        <v>2119</v>
      </c>
      <c r="D49" s="117">
        <f>'P12'!D91</f>
        <v>1905</v>
      </c>
      <c r="E49" s="117">
        <f>'P12'!E91</f>
        <v>1886</v>
      </c>
      <c r="F49" s="117">
        <f>'P12'!F91</f>
        <v>1643</v>
      </c>
      <c r="G49" s="117">
        <f>'P12'!G91</f>
        <v>1332</v>
      </c>
      <c r="H49" s="117">
        <f>'P12'!H91</f>
        <v>1172</v>
      </c>
      <c r="I49" s="117">
        <f>'P12'!I91</f>
        <v>1035</v>
      </c>
      <c r="J49" s="117">
        <f>'P12'!J91</f>
        <v>795</v>
      </c>
      <c r="K49" s="117">
        <f>'P12'!K91</f>
        <v>718</v>
      </c>
      <c r="L49" s="117">
        <f>'P12'!L91</f>
        <v>621</v>
      </c>
      <c r="M49" s="117">
        <f>'P12'!M91</f>
        <v>226</v>
      </c>
      <c r="N49" s="117">
        <f>'P12'!N91</f>
        <v>161</v>
      </c>
      <c r="O49" s="117">
        <f>'P12'!O91</f>
        <v>93</v>
      </c>
      <c r="P49" s="117">
        <f>'P12'!P91</f>
        <v>47</v>
      </c>
      <c r="Q49" s="117">
        <f>'P12'!Q91</f>
        <v>33</v>
      </c>
      <c r="R49" s="117">
        <f>'P12'!R91</f>
        <v>32</v>
      </c>
      <c r="S49" s="117">
        <f>'P12'!S91</f>
        <v>33</v>
      </c>
      <c r="T49" s="117">
        <f>'P12'!T91</f>
        <v>26</v>
      </c>
    </row>
    <row r="50" spans="2:21" ht="15" customHeight="1" thickTop="1" thickBot="1">
      <c r="B50" s="120" t="s">
        <v>13</v>
      </c>
      <c r="C50" s="117">
        <f>'P12'!C130</f>
        <v>1377</v>
      </c>
      <c r="D50" s="117">
        <f>'P12'!D130</f>
        <v>1034</v>
      </c>
      <c r="E50" s="117">
        <f>'P12'!E130</f>
        <v>937</v>
      </c>
      <c r="F50" s="117">
        <f>'P12'!F130</f>
        <v>832</v>
      </c>
      <c r="G50" s="117">
        <f>'P12'!G130</f>
        <v>756</v>
      </c>
      <c r="H50" s="117">
        <f>'P12'!H130</f>
        <v>726</v>
      </c>
      <c r="I50" s="117">
        <f>'P12'!I130</f>
        <v>669</v>
      </c>
      <c r="J50" s="117">
        <f>'P12'!J130</f>
        <v>603</v>
      </c>
      <c r="K50" s="117">
        <f>'P12'!K130</f>
        <v>513</v>
      </c>
      <c r="L50" s="117">
        <f>'P12'!L130</f>
        <v>470</v>
      </c>
      <c r="M50" s="117">
        <f>'P12'!M130</f>
        <v>96</v>
      </c>
      <c r="N50" s="117">
        <f>'P12'!N130</f>
        <v>75</v>
      </c>
      <c r="O50" s="117">
        <f>'P12'!O130</f>
        <v>52</v>
      </c>
      <c r="P50" s="117">
        <f>'P12'!P130</f>
        <v>58</v>
      </c>
      <c r="Q50" s="117">
        <f>'P12'!Q130</f>
        <v>41</v>
      </c>
      <c r="R50" s="117">
        <f>'P12'!R130</f>
        <v>13</v>
      </c>
      <c r="S50" s="117">
        <f>'P12'!S130</f>
        <v>0</v>
      </c>
      <c r="T50" s="117">
        <f>'P12'!T130</f>
        <v>0</v>
      </c>
    </row>
    <row r="51" spans="2:21" ht="15" customHeight="1" thickTop="1" thickBot="1">
      <c r="B51" s="120" t="s">
        <v>60</v>
      </c>
      <c r="C51" s="117">
        <f>'P12'!C173</f>
        <v>473</v>
      </c>
      <c r="D51" s="117">
        <f>'P12'!D173</f>
        <v>479</v>
      </c>
      <c r="E51" s="117">
        <f>'P12'!E173</f>
        <v>498</v>
      </c>
      <c r="F51" s="117">
        <f>'P12'!F173</f>
        <v>411</v>
      </c>
      <c r="G51" s="117">
        <f>'P12'!G173</f>
        <v>355</v>
      </c>
      <c r="H51" s="117">
        <f>'P12'!H173</f>
        <v>332</v>
      </c>
      <c r="I51" s="117">
        <f>'P12'!I173</f>
        <v>327</v>
      </c>
      <c r="J51" s="117">
        <f>'P12'!J173</f>
        <v>266</v>
      </c>
      <c r="K51" s="117">
        <f>'P12'!K173</f>
        <v>193</v>
      </c>
      <c r="L51" s="117">
        <f>'P12'!L173</f>
        <v>149</v>
      </c>
      <c r="M51" s="117">
        <f>'P12'!M173</f>
        <v>106</v>
      </c>
      <c r="N51" s="117">
        <f>'P12'!N173</f>
        <v>72</v>
      </c>
      <c r="O51" s="117">
        <f>'P12'!O173</f>
        <v>32</v>
      </c>
      <c r="P51" s="117">
        <f>'P12'!P173</f>
        <v>26</v>
      </c>
      <c r="Q51" s="117">
        <f>'P12'!Q173</f>
        <v>21</v>
      </c>
      <c r="R51" s="117">
        <f>'P12'!R173</f>
        <v>1</v>
      </c>
      <c r="S51" s="117">
        <f>'P12'!S173</f>
        <v>0</v>
      </c>
      <c r="T51" s="117">
        <f>'P12'!T173</f>
        <v>0</v>
      </c>
    </row>
    <row r="52" spans="2:21" ht="15" customHeight="1" thickTop="1" thickBot="1">
      <c r="B52" s="51" t="s">
        <v>56</v>
      </c>
      <c r="C52" s="51">
        <f t="shared" ref="C52:Q52" si="0">SUM(C39:C51)</f>
        <v>19823</v>
      </c>
      <c r="D52" s="51">
        <f t="shared" si="0"/>
        <v>17511</v>
      </c>
      <c r="E52" s="51">
        <f t="shared" si="0"/>
        <v>17232</v>
      </c>
      <c r="F52" s="51">
        <f t="shared" si="0"/>
        <v>15362</v>
      </c>
      <c r="G52" s="51">
        <f t="shared" si="0"/>
        <v>14325</v>
      </c>
      <c r="H52" s="51">
        <f t="shared" si="0"/>
        <v>13534</v>
      </c>
      <c r="I52" s="51">
        <f t="shared" si="0"/>
        <v>13284</v>
      </c>
      <c r="J52" s="51">
        <f t="shared" si="0"/>
        <v>11876</v>
      </c>
      <c r="K52" s="51">
        <f t="shared" si="0"/>
        <v>10592</v>
      </c>
      <c r="L52" s="51">
        <f t="shared" si="0"/>
        <v>8683</v>
      </c>
      <c r="M52" s="51">
        <f t="shared" si="0"/>
        <v>5648</v>
      </c>
      <c r="N52" s="51">
        <f t="shared" si="0"/>
        <v>4436</v>
      </c>
      <c r="O52" s="51">
        <f t="shared" si="0"/>
        <v>3935</v>
      </c>
      <c r="P52" s="51">
        <f t="shared" si="0"/>
        <v>3982</v>
      </c>
      <c r="Q52" s="51">
        <f t="shared" si="0"/>
        <v>4128</v>
      </c>
      <c r="R52" s="51">
        <f>SUM(R39:R51)</f>
        <v>3952</v>
      </c>
      <c r="S52" s="51">
        <f t="shared" ref="S52:T52" si="1">SUM(S39:S51)</f>
        <v>3748</v>
      </c>
      <c r="T52" s="51">
        <f t="shared" si="1"/>
        <v>3895</v>
      </c>
    </row>
    <row r="53" spans="2:21" ht="15" customHeight="1" thickTop="1"/>
    <row r="59" spans="2:21" ht="10.5" customHeight="1"/>
    <row r="60" spans="2:21" ht="10.5" customHeight="1"/>
    <row r="61" spans="2:21" ht="10.5" customHeight="1">
      <c r="R61" s="75" t="s">
        <v>202</v>
      </c>
      <c r="S61" s="75" t="s">
        <v>292</v>
      </c>
    </row>
    <row r="62" spans="2:21" ht="10.5" customHeight="1">
      <c r="Q62" s="79" t="str">
        <f>B39</f>
        <v>NORTE DE SANTANDER</v>
      </c>
      <c r="R62" s="77">
        <f>Q39/$Q$52</f>
        <v>0.24273255813953487</v>
      </c>
      <c r="S62" s="77">
        <f>S39/$S$52</f>
        <v>0.27588046958377799</v>
      </c>
      <c r="T62" s="78"/>
      <c r="U62" s="78"/>
    </row>
    <row r="63" spans="2:21" ht="10.5" customHeight="1">
      <c r="Q63" s="79" t="str">
        <f t="shared" ref="Q63:Q74" si="2">B40</f>
        <v>SANTANDER</v>
      </c>
      <c r="R63" s="77">
        <f t="shared" ref="R63:R74" si="3">Q40/$Q$52</f>
        <v>0.22843992248062014</v>
      </c>
      <c r="S63" s="77">
        <f t="shared" ref="S63:S74" si="4">S40/$S$52</f>
        <v>0.19183564567769476</v>
      </c>
      <c r="T63" s="78"/>
      <c r="U63" s="78"/>
    </row>
    <row r="64" spans="2:21" ht="10.5" customHeight="1">
      <c r="Q64" s="79" t="str">
        <f t="shared" si="2"/>
        <v>CUNDINAMARCA</v>
      </c>
      <c r="R64" s="77">
        <f t="shared" si="3"/>
        <v>0.13250968992248063</v>
      </c>
      <c r="S64" s="77">
        <f t="shared" si="4"/>
        <v>0.1203308431163287</v>
      </c>
      <c r="T64" s="78"/>
      <c r="U64" s="78"/>
    </row>
    <row r="65" spans="2:21" ht="10.5" customHeight="1">
      <c r="Q65" s="79" t="str">
        <f t="shared" si="2"/>
        <v>BOLÍVAR</v>
      </c>
      <c r="R65" s="77">
        <f t="shared" si="3"/>
        <v>0.1187015503875969</v>
      </c>
      <c r="S65" s="77">
        <f t="shared" si="4"/>
        <v>9.845250800426894E-2</v>
      </c>
      <c r="T65" s="78"/>
      <c r="U65" s="78"/>
    </row>
    <row r="66" spans="2:21" ht="10.5" customHeight="1">
      <c r="Q66" s="79" t="str">
        <f t="shared" si="2"/>
        <v>MAGDALENA</v>
      </c>
      <c r="R66" s="77">
        <f t="shared" si="3"/>
        <v>7.0978682170542637E-2</v>
      </c>
      <c r="S66" s="77">
        <f t="shared" si="4"/>
        <v>7.9242262540021341E-2</v>
      </c>
      <c r="T66" s="78"/>
      <c r="U66" s="78"/>
    </row>
    <row r="67" spans="2:21" ht="10.5" customHeight="1">
      <c r="Q67" s="79" t="str">
        <f t="shared" si="2"/>
        <v>CESAR</v>
      </c>
      <c r="R67" s="77">
        <f t="shared" si="3"/>
        <v>4.893410852713178E-2</v>
      </c>
      <c r="S67" s="77">
        <f t="shared" si="4"/>
        <v>7.097118463180363E-2</v>
      </c>
      <c r="T67" s="78"/>
      <c r="U67" s="78"/>
    </row>
    <row r="68" spans="2:21" ht="10.5" customHeight="1">
      <c r="Q68" s="79" t="str">
        <f t="shared" si="2"/>
        <v>CASANARE</v>
      </c>
      <c r="R68" s="77">
        <f t="shared" si="3"/>
        <v>5.9108527131782947E-2</v>
      </c>
      <c r="S68" s="77">
        <f t="shared" si="4"/>
        <v>6.590181430096051E-2</v>
      </c>
      <c r="T68" s="78"/>
      <c r="U68" s="78"/>
    </row>
    <row r="69" spans="2:21" ht="10.5" customHeight="1">
      <c r="Q69" s="79" t="str">
        <f t="shared" si="2"/>
        <v>BOYACÁ</v>
      </c>
      <c r="R69" s="77">
        <f t="shared" si="3"/>
        <v>3.5368217054263566E-2</v>
      </c>
      <c r="S69" s="77">
        <f t="shared" si="4"/>
        <v>3.4418356456776947E-2</v>
      </c>
      <c r="T69" s="78"/>
      <c r="U69" s="78"/>
    </row>
    <row r="70" spans="2:21" ht="10.5" customHeight="1">
      <c r="Q70" s="79" t="str">
        <f t="shared" si="2"/>
        <v>TERRITORIOS NACIONALES</v>
      </c>
      <c r="R70" s="77">
        <f t="shared" si="3"/>
        <v>5.8139534883720929E-3</v>
      </c>
      <c r="S70" s="77">
        <f t="shared" si="4"/>
        <v>1.680896478121665E-2</v>
      </c>
      <c r="T70" s="78"/>
      <c r="U70" s="78"/>
    </row>
    <row r="71" spans="2:21" ht="10.5" customHeight="1">
      <c r="Q71" s="79" t="str">
        <f t="shared" si="2"/>
        <v>GUAJIRA</v>
      </c>
      <c r="R71" s="77">
        <f t="shared" si="3"/>
        <v>3.4399224806201549E-2</v>
      </c>
      <c r="S71" s="77">
        <f t="shared" si="4"/>
        <v>3.7353255069370331E-2</v>
      </c>
      <c r="T71" s="78"/>
      <c r="U71" s="78"/>
    </row>
    <row r="72" spans="2:21" ht="10.5" customHeight="1">
      <c r="Q72" s="79" t="str">
        <f t="shared" si="2"/>
        <v>CAUCA-VALLE</v>
      </c>
      <c r="R72" s="77">
        <f t="shared" si="3"/>
        <v>7.9941860465116282E-3</v>
      </c>
      <c r="S72" s="77">
        <f t="shared" si="4"/>
        <v>8.8046958377801486E-3</v>
      </c>
      <c r="T72" s="78"/>
      <c r="U72" s="78"/>
    </row>
    <row r="73" spans="2:21" ht="10.5" customHeight="1">
      <c r="Q73" s="79" t="str">
        <f t="shared" si="2"/>
        <v>ANTIOQUIA</v>
      </c>
      <c r="R73" s="77">
        <f t="shared" si="3"/>
        <v>9.9321705426356592E-3</v>
      </c>
      <c r="S73" s="77">
        <f t="shared" si="4"/>
        <v>0</v>
      </c>
      <c r="T73" s="78"/>
      <c r="U73" s="78"/>
    </row>
    <row r="74" spans="2:21" ht="10.5" customHeight="1">
      <c r="Q74" s="79" t="str">
        <f t="shared" si="2"/>
        <v>SUCRE-CÓRDOBA</v>
      </c>
      <c r="R74" s="77">
        <f t="shared" si="3"/>
        <v>5.0872093023255818E-3</v>
      </c>
      <c r="S74" s="77">
        <f t="shared" si="4"/>
        <v>0</v>
      </c>
      <c r="T74" s="78"/>
      <c r="U74" s="78"/>
    </row>
    <row r="75" spans="2:21" ht="10.5" customHeight="1">
      <c r="B75" s="5"/>
    </row>
    <row r="76" spans="2:21" ht="10.5" customHeight="1">
      <c r="B76" s="5"/>
    </row>
    <row r="77" spans="2:21" ht="10.5" customHeight="1">
      <c r="B77" s="5"/>
    </row>
    <row r="78" spans="2:21" ht="10.5" customHeight="1"/>
    <row r="79" spans="2:21" ht="10.5" customHeight="1"/>
    <row r="80" spans="2:21" ht="10.5" customHeight="1"/>
    <row r="86" spans="2:20" ht="15" customHeight="1"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</row>
    <row r="87" spans="2:20" ht="15" customHeight="1"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</row>
  </sheetData>
  <sheetProtection algorithmName="SHA-512" hashValue="kHyOPtYc1PP21iYyaXc0cmygz7Ycy2ukCV20kzLF3W2EEcrAg7c4AOmnbVcJQGkUXxYwudWR3/kb5hMEaJEuuQ==" saltValue="90/LKPfsTnPQ27KSPLI61g==" spinCount="100000" sheet="1" objects="1" scenarios="1"/>
  <sortState ref="B39:T51">
    <sortCondition descending="1" ref="T39:T51"/>
  </sortState>
  <mergeCells count="1">
    <mergeCell ref="B86:T87"/>
  </mergeCells>
  <pageMargins left="0.7" right="0.7" top="0.75" bottom="0.75" header="0.3" footer="0.3"/>
  <pageSetup scale="66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B12:T95"/>
  <sheetViews>
    <sheetView showGridLines="0" topLeftCell="A4" zoomScaleNormal="100" zoomScaleSheetLayoutView="80" workbookViewId="0">
      <selection activeCell="V20" sqref="V20"/>
    </sheetView>
  </sheetViews>
  <sheetFormatPr baseColWidth="10" defaultRowHeight="12.75" customHeight="1"/>
  <cols>
    <col min="1" max="1" width="10.7109375" style="5" customWidth="1"/>
    <col min="2" max="2" width="32.42578125" style="5" customWidth="1"/>
    <col min="3" max="21" width="7.7109375" style="5" customWidth="1"/>
    <col min="22" max="16384" width="11.42578125" style="5"/>
  </cols>
  <sheetData>
    <row r="12" spans="2:20" ht="15" customHeight="1"/>
    <row r="13" spans="2:20" ht="15" customHeight="1">
      <c r="N13" s="62"/>
    </row>
    <row r="14" spans="2:20" ht="12.75" customHeight="1"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2:20" ht="12.75" customHeight="1" thickBot="1">
      <c r="B15" s="29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7"/>
      <c r="O15" s="27"/>
    </row>
    <row r="16" spans="2:20" ht="12.75" customHeight="1" thickTop="1" thickBot="1">
      <c r="B16" s="115" t="s">
        <v>64</v>
      </c>
      <c r="C16" s="115" t="s">
        <v>1</v>
      </c>
      <c r="D16" s="115" t="s">
        <v>2</v>
      </c>
      <c r="E16" s="115" t="s">
        <v>3</v>
      </c>
      <c r="F16" s="115" t="s">
        <v>4</v>
      </c>
      <c r="G16" s="115" t="s">
        <v>5</v>
      </c>
      <c r="H16" s="115" t="s">
        <v>6</v>
      </c>
      <c r="I16" s="115" t="s">
        <v>7</v>
      </c>
      <c r="J16" s="115" t="s">
        <v>8</v>
      </c>
      <c r="K16" s="115" t="s">
        <v>9</v>
      </c>
      <c r="L16" s="115" t="s">
        <v>189</v>
      </c>
      <c r="M16" s="115" t="s">
        <v>11</v>
      </c>
      <c r="N16" s="115" t="s">
        <v>12</v>
      </c>
      <c r="O16" s="115" t="s">
        <v>200</v>
      </c>
      <c r="P16" s="115" t="s">
        <v>201</v>
      </c>
      <c r="Q16" s="115" t="s">
        <v>202</v>
      </c>
      <c r="R16" s="115" t="s">
        <v>293</v>
      </c>
      <c r="S16" s="115" t="s">
        <v>292</v>
      </c>
      <c r="T16" s="115" t="s">
        <v>352</v>
      </c>
    </row>
    <row r="17" spans="2:20" ht="12.75" customHeight="1" thickTop="1" thickBot="1">
      <c r="B17" s="69" t="s">
        <v>50</v>
      </c>
      <c r="C17" s="117">
        <v>461</v>
      </c>
      <c r="D17" s="117">
        <v>17</v>
      </c>
      <c r="E17" s="117">
        <v>942</v>
      </c>
      <c r="F17" s="117">
        <v>974</v>
      </c>
      <c r="G17" s="117">
        <v>795</v>
      </c>
      <c r="H17" s="117">
        <v>416</v>
      </c>
      <c r="I17" s="117">
        <v>290</v>
      </c>
      <c r="J17" s="117">
        <v>43</v>
      </c>
      <c r="K17" s="117">
        <v>152</v>
      </c>
      <c r="L17" s="117">
        <v>127</v>
      </c>
      <c r="M17" s="117">
        <v>242</v>
      </c>
      <c r="N17" s="117">
        <v>382</v>
      </c>
      <c r="O17" s="117">
        <v>529</v>
      </c>
      <c r="P17" s="117">
        <v>239</v>
      </c>
      <c r="Q17" s="117">
        <v>85</v>
      </c>
      <c r="R17" s="117">
        <v>103</v>
      </c>
      <c r="S17" s="117">
        <v>83</v>
      </c>
      <c r="T17" s="117">
        <v>172</v>
      </c>
    </row>
    <row r="18" spans="2:20" ht="12.75" customHeight="1" thickTop="1" thickBot="1">
      <c r="B18" s="69" t="s">
        <v>52</v>
      </c>
      <c r="C18" s="117">
        <v>98</v>
      </c>
      <c r="D18" s="117">
        <v>28</v>
      </c>
      <c r="E18" s="117">
        <v>69</v>
      </c>
      <c r="F18" s="117">
        <v>69</v>
      </c>
      <c r="G18" s="117">
        <v>155</v>
      </c>
      <c r="H18" s="117">
        <v>42</v>
      </c>
      <c r="I18" s="117">
        <v>159</v>
      </c>
      <c r="J18" s="117">
        <v>88</v>
      </c>
      <c r="K18" s="117">
        <v>107</v>
      </c>
      <c r="L18" s="117">
        <v>74</v>
      </c>
      <c r="M18" s="117">
        <v>287</v>
      </c>
      <c r="N18" s="117">
        <v>438</v>
      </c>
      <c r="O18" s="117">
        <v>385</v>
      </c>
      <c r="P18" s="117">
        <v>225</v>
      </c>
      <c r="Q18" s="117">
        <v>173</v>
      </c>
      <c r="R18" s="117">
        <v>144</v>
      </c>
      <c r="S18" s="117">
        <v>251</v>
      </c>
      <c r="T18" s="117">
        <v>216</v>
      </c>
    </row>
    <row r="19" spans="2:20" ht="12.75" customHeight="1" thickTop="1" thickBot="1">
      <c r="B19" s="51" t="s">
        <v>65</v>
      </c>
      <c r="C19" s="51">
        <f>SUM(C17:C18)</f>
        <v>559</v>
      </c>
      <c r="D19" s="51">
        <f t="shared" ref="D19:T19" si="0">SUM(D17:D18)</f>
        <v>45</v>
      </c>
      <c r="E19" s="51">
        <f t="shared" si="0"/>
        <v>1011</v>
      </c>
      <c r="F19" s="51">
        <f t="shared" si="0"/>
        <v>1043</v>
      </c>
      <c r="G19" s="51">
        <f t="shared" si="0"/>
        <v>950</v>
      </c>
      <c r="H19" s="51">
        <f t="shared" si="0"/>
        <v>458</v>
      </c>
      <c r="I19" s="51">
        <f t="shared" si="0"/>
        <v>449</v>
      </c>
      <c r="J19" s="51">
        <f t="shared" si="0"/>
        <v>131</v>
      </c>
      <c r="K19" s="51">
        <f t="shared" si="0"/>
        <v>259</v>
      </c>
      <c r="L19" s="51">
        <f t="shared" si="0"/>
        <v>201</v>
      </c>
      <c r="M19" s="51">
        <f t="shared" si="0"/>
        <v>529</v>
      </c>
      <c r="N19" s="51">
        <f t="shared" si="0"/>
        <v>820</v>
      </c>
      <c r="O19" s="51">
        <f t="shared" si="0"/>
        <v>914</v>
      </c>
      <c r="P19" s="51">
        <f t="shared" si="0"/>
        <v>464</v>
      </c>
      <c r="Q19" s="51">
        <f t="shared" si="0"/>
        <v>258</v>
      </c>
      <c r="R19" s="51">
        <f t="shared" si="0"/>
        <v>247</v>
      </c>
      <c r="S19" s="51">
        <f t="shared" si="0"/>
        <v>334</v>
      </c>
      <c r="T19" s="51">
        <f t="shared" si="0"/>
        <v>388</v>
      </c>
    </row>
    <row r="20" spans="2:20" ht="12" customHeight="1" thickTop="1" thickBot="1">
      <c r="T20" s="59"/>
    </row>
    <row r="21" spans="2:20" ht="12" customHeight="1" thickTop="1" thickBot="1">
      <c r="T21" s="59"/>
    </row>
    <row r="22" spans="2:20" ht="12" customHeight="1" thickTop="1"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</row>
    <row r="23" spans="2:20" ht="12" customHeight="1">
      <c r="B23" s="3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7"/>
    </row>
    <row r="24" spans="2:20" ht="12" customHeight="1"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</row>
    <row r="25" spans="2:20" ht="12" customHeight="1"/>
    <row r="26" spans="2:20" ht="12" customHeight="1"/>
    <row r="27" spans="2:20" ht="12" customHeight="1"/>
    <row r="28" spans="2:20" ht="12" customHeight="1"/>
    <row r="29" spans="2:20" ht="12" customHeight="1"/>
    <row r="30" spans="2:20" ht="12" customHeight="1"/>
    <row r="31" spans="2:20" ht="12" customHeight="1"/>
    <row r="32" spans="2:20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50" spans="2:20" ht="12.75" hidden="1" customHeight="1"/>
    <row r="51" spans="2:20" ht="12.75" hidden="1" customHeight="1">
      <c r="B51" s="38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7"/>
    </row>
    <row r="52" spans="2:20" ht="12.75" hidden="1" customHeight="1" thickBot="1">
      <c r="B52" s="26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</row>
    <row r="53" spans="2:20" ht="12.75" hidden="1" customHeight="1" thickTop="1" thickBot="1">
      <c r="B53" s="115" t="s">
        <v>49</v>
      </c>
      <c r="C53" s="115" t="s">
        <v>1</v>
      </c>
      <c r="D53" s="115" t="s">
        <v>2</v>
      </c>
      <c r="E53" s="115" t="s">
        <v>3</v>
      </c>
      <c r="F53" s="115" t="s">
        <v>4</v>
      </c>
      <c r="G53" s="115" t="s">
        <v>5</v>
      </c>
      <c r="H53" s="115" t="s">
        <v>6</v>
      </c>
      <c r="I53" s="115" t="s">
        <v>7</v>
      </c>
      <c r="J53" s="115" t="s">
        <v>8</v>
      </c>
      <c r="K53" s="115" t="s">
        <v>9</v>
      </c>
      <c r="L53" s="115" t="s">
        <v>189</v>
      </c>
      <c r="M53" s="115" t="s">
        <v>11</v>
      </c>
      <c r="N53" s="115" t="s">
        <v>12</v>
      </c>
      <c r="O53" s="115" t="s">
        <v>200</v>
      </c>
      <c r="P53" s="115" t="s">
        <v>201</v>
      </c>
      <c r="Q53" s="115" t="s">
        <v>202</v>
      </c>
      <c r="R53" s="115" t="s">
        <v>293</v>
      </c>
      <c r="S53" s="115" t="s">
        <v>292</v>
      </c>
      <c r="T53" s="115" t="s">
        <v>352</v>
      </c>
    </row>
    <row r="54" spans="2:20" ht="12.75" hidden="1" customHeight="1" thickTop="1" thickBot="1">
      <c r="B54" s="69" t="s">
        <v>70</v>
      </c>
      <c r="C54" s="117">
        <v>0</v>
      </c>
      <c r="D54" s="117">
        <v>0</v>
      </c>
      <c r="E54" s="117">
        <v>0</v>
      </c>
      <c r="F54" s="117">
        <v>23</v>
      </c>
      <c r="G54" s="117">
        <v>15</v>
      </c>
      <c r="H54" s="117">
        <v>14</v>
      </c>
      <c r="I54" s="117">
        <v>45</v>
      </c>
      <c r="J54" s="117">
        <v>30</v>
      </c>
      <c r="K54" s="117">
        <v>0</v>
      </c>
      <c r="L54" s="117">
        <v>27</v>
      </c>
      <c r="M54" s="117">
        <v>0</v>
      </c>
      <c r="N54" s="117">
        <v>0</v>
      </c>
      <c r="O54" s="117">
        <v>17</v>
      </c>
      <c r="P54" s="117">
        <v>8</v>
      </c>
      <c r="Q54" s="117"/>
      <c r="R54" s="117"/>
      <c r="S54" s="117"/>
      <c r="T54" s="117">
        <v>46</v>
      </c>
    </row>
    <row r="55" spans="2:20" ht="14.25" hidden="1" thickTop="1" thickBot="1">
      <c r="B55" s="69" t="s">
        <v>71</v>
      </c>
      <c r="C55" s="117">
        <v>0</v>
      </c>
      <c r="D55" s="117">
        <v>0</v>
      </c>
      <c r="E55" s="117">
        <v>0</v>
      </c>
      <c r="F55" s="117">
        <v>0</v>
      </c>
      <c r="G55" s="117">
        <v>0</v>
      </c>
      <c r="H55" s="117">
        <v>0</v>
      </c>
      <c r="I55" s="117">
        <v>0</v>
      </c>
      <c r="J55" s="117">
        <v>0</v>
      </c>
      <c r="K55" s="117">
        <v>0</v>
      </c>
      <c r="L55" s="117">
        <v>0</v>
      </c>
      <c r="M55" s="117">
        <v>26</v>
      </c>
      <c r="N55" s="117">
        <v>26</v>
      </c>
      <c r="O55" s="117">
        <v>33</v>
      </c>
      <c r="P55" s="117">
        <v>18</v>
      </c>
      <c r="Q55" s="117"/>
      <c r="R55" s="117"/>
      <c r="S55" s="117"/>
      <c r="T55" s="117">
        <v>0</v>
      </c>
    </row>
    <row r="56" spans="2:20" ht="14.25" hidden="1" thickTop="1" thickBot="1">
      <c r="B56" s="69" t="s">
        <v>244</v>
      </c>
      <c r="C56" s="117">
        <v>13</v>
      </c>
      <c r="D56" s="117">
        <v>9</v>
      </c>
      <c r="E56" s="117">
        <v>12</v>
      </c>
      <c r="F56" s="117">
        <v>13</v>
      </c>
      <c r="G56" s="117">
        <v>27</v>
      </c>
      <c r="H56" s="117">
        <v>15</v>
      </c>
      <c r="I56" s="117">
        <v>16</v>
      </c>
      <c r="J56" s="117">
        <v>10</v>
      </c>
      <c r="K56" s="117">
        <v>9</v>
      </c>
      <c r="L56" s="117">
        <v>0</v>
      </c>
      <c r="M56" s="117">
        <v>11</v>
      </c>
      <c r="N56" s="117">
        <v>23</v>
      </c>
      <c r="O56" s="117">
        <v>31</v>
      </c>
      <c r="P56" s="117">
        <v>21</v>
      </c>
      <c r="Q56" s="117"/>
      <c r="R56" s="117"/>
      <c r="S56" s="117"/>
      <c r="T56" s="117">
        <v>36</v>
      </c>
    </row>
    <row r="57" spans="2:20" ht="12.75" hidden="1" customHeight="1" thickTop="1" thickBot="1">
      <c r="B57" s="69" t="s">
        <v>51</v>
      </c>
      <c r="C57" s="117">
        <v>0</v>
      </c>
      <c r="D57" s="117">
        <v>0</v>
      </c>
      <c r="E57" s="117">
        <v>0</v>
      </c>
      <c r="F57" s="117">
        <v>13</v>
      </c>
      <c r="G57" s="117">
        <v>38</v>
      </c>
      <c r="H57" s="117">
        <v>60</v>
      </c>
      <c r="I57" s="117">
        <v>39</v>
      </c>
      <c r="J57" s="117">
        <v>0</v>
      </c>
      <c r="K57" s="117">
        <v>47</v>
      </c>
      <c r="L57" s="117">
        <v>58</v>
      </c>
      <c r="M57" s="117">
        <v>0</v>
      </c>
      <c r="N57" s="117">
        <v>21</v>
      </c>
      <c r="O57" s="117">
        <v>48</v>
      </c>
      <c r="P57" s="117">
        <v>36</v>
      </c>
      <c r="Q57" s="117"/>
      <c r="R57" s="117"/>
      <c r="S57" s="117"/>
      <c r="T57" s="117">
        <v>0</v>
      </c>
    </row>
    <row r="58" spans="2:20" ht="26.25" hidden="1" customHeight="1" thickTop="1" thickBot="1">
      <c r="B58" s="69" t="s">
        <v>61</v>
      </c>
      <c r="C58" s="117">
        <v>330</v>
      </c>
      <c r="D58" s="117">
        <v>26</v>
      </c>
      <c r="E58" s="117">
        <v>664</v>
      </c>
      <c r="F58" s="117">
        <v>665</v>
      </c>
      <c r="G58" s="117">
        <v>581</v>
      </c>
      <c r="H58" s="117">
        <v>11</v>
      </c>
      <c r="I58" s="117">
        <v>59</v>
      </c>
      <c r="J58" s="117">
        <v>0</v>
      </c>
      <c r="K58" s="117">
        <v>52</v>
      </c>
      <c r="L58" s="117">
        <v>52</v>
      </c>
      <c r="M58" s="117">
        <v>57</v>
      </c>
      <c r="N58" s="117">
        <v>124</v>
      </c>
      <c r="O58" s="117">
        <v>338</v>
      </c>
      <c r="P58" s="117">
        <v>90</v>
      </c>
      <c r="Q58" s="117"/>
      <c r="R58" s="117"/>
      <c r="S58" s="117"/>
      <c r="T58" s="117">
        <v>34</v>
      </c>
    </row>
    <row r="59" spans="2:20" ht="12.75" hidden="1" customHeight="1" thickTop="1" thickBot="1">
      <c r="B59" s="69" t="s">
        <v>62</v>
      </c>
      <c r="C59" s="117">
        <v>173</v>
      </c>
      <c r="D59" s="117">
        <v>6</v>
      </c>
      <c r="E59" s="117">
        <v>287</v>
      </c>
      <c r="F59" s="117">
        <v>238</v>
      </c>
      <c r="G59" s="117">
        <v>212</v>
      </c>
      <c r="H59" s="117">
        <v>110</v>
      </c>
      <c r="I59" s="117">
        <v>176</v>
      </c>
      <c r="J59" s="117">
        <v>78</v>
      </c>
      <c r="K59" s="117">
        <v>101</v>
      </c>
      <c r="L59" s="117">
        <v>19</v>
      </c>
      <c r="M59" s="117">
        <v>253</v>
      </c>
      <c r="N59" s="117">
        <v>321</v>
      </c>
      <c r="O59" s="117">
        <v>252</v>
      </c>
      <c r="P59" s="117">
        <v>124</v>
      </c>
      <c r="Q59" s="117"/>
      <c r="R59" s="117"/>
      <c r="S59" s="117"/>
      <c r="T59" s="117">
        <v>154</v>
      </c>
    </row>
    <row r="60" spans="2:20" ht="21.75" hidden="1" customHeight="1" thickTop="1" thickBot="1">
      <c r="B60" s="69" t="s">
        <v>243</v>
      </c>
      <c r="C60" s="117">
        <v>43</v>
      </c>
      <c r="D60" s="117">
        <v>4</v>
      </c>
      <c r="E60" s="117">
        <v>48</v>
      </c>
      <c r="F60" s="117">
        <v>91</v>
      </c>
      <c r="G60" s="117">
        <v>77</v>
      </c>
      <c r="H60" s="117">
        <v>48</v>
      </c>
      <c r="I60" s="117">
        <v>114</v>
      </c>
      <c r="J60" s="117">
        <v>13</v>
      </c>
      <c r="K60" s="117">
        <v>50</v>
      </c>
      <c r="L60" s="117">
        <v>45</v>
      </c>
      <c r="M60" s="117">
        <v>182</v>
      </c>
      <c r="N60" s="117">
        <v>233</v>
      </c>
      <c r="O60" s="117">
        <v>195</v>
      </c>
      <c r="P60" s="117">
        <v>167</v>
      </c>
      <c r="Q60" s="117"/>
      <c r="R60" s="117"/>
      <c r="S60" s="117"/>
      <c r="T60" s="117">
        <v>118</v>
      </c>
    </row>
    <row r="61" spans="2:20" ht="12.75" hidden="1" customHeight="1" thickTop="1" thickBot="1">
      <c r="B61" s="51" t="s">
        <v>65</v>
      </c>
      <c r="C61" s="51">
        <f t="shared" ref="C61:Q61" si="1">SUM(C54:C60)</f>
        <v>559</v>
      </c>
      <c r="D61" s="51">
        <f t="shared" si="1"/>
        <v>45</v>
      </c>
      <c r="E61" s="51">
        <f t="shared" si="1"/>
        <v>1011</v>
      </c>
      <c r="F61" s="51">
        <f t="shared" si="1"/>
        <v>1043</v>
      </c>
      <c r="G61" s="51">
        <f t="shared" si="1"/>
        <v>950</v>
      </c>
      <c r="H61" s="51">
        <f t="shared" si="1"/>
        <v>258</v>
      </c>
      <c r="I61" s="51">
        <f t="shared" si="1"/>
        <v>449</v>
      </c>
      <c r="J61" s="51">
        <f t="shared" si="1"/>
        <v>131</v>
      </c>
      <c r="K61" s="51">
        <f t="shared" si="1"/>
        <v>259</v>
      </c>
      <c r="L61" s="51">
        <f t="shared" si="1"/>
        <v>201</v>
      </c>
      <c r="M61" s="51">
        <f t="shared" si="1"/>
        <v>529</v>
      </c>
      <c r="N61" s="51">
        <f t="shared" si="1"/>
        <v>748</v>
      </c>
      <c r="O61" s="51">
        <f t="shared" si="1"/>
        <v>914</v>
      </c>
      <c r="P61" s="51">
        <f t="shared" si="1"/>
        <v>464</v>
      </c>
      <c r="Q61" s="51">
        <f t="shared" si="1"/>
        <v>0</v>
      </c>
      <c r="R61" s="51">
        <f t="shared" ref="R61:T61" si="2">SUM(R54:R60)</f>
        <v>0</v>
      </c>
      <c r="S61" s="51">
        <f t="shared" si="2"/>
        <v>0</v>
      </c>
      <c r="T61" s="51">
        <f t="shared" si="2"/>
        <v>388</v>
      </c>
    </row>
    <row r="62" spans="2:20" ht="12.75" hidden="1" customHeight="1" thickTop="1" thickBot="1">
      <c r="B62" s="27"/>
      <c r="C62" s="51">
        <v>559</v>
      </c>
      <c r="D62" s="51">
        <v>45</v>
      </c>
      <c r="E62" s="51">
        <v>1011</v>
      </c>
      <c r="F62" s="51">
        <v>1043</v>
      </c>
      <c r="G62" s="51">
        <v>950</v>
      </c>
      <c r="H62" s="51">
        <v>458</v>
      </c>
      <c r="I62" s="51">
        <v>449</v>
      </c>
      <c r="J62" s="51">
        <v>131</v>
      </c>
      <c r="K62" s="51">
        <v>259</v>
      </c>
      <c r="L62" s="51">
        <v>201</v>
      </c>
      <c r="M62" s="51">
        <v>529</v>
      </c>
      <c r="N62" s="51">
        <v>820</v>
      </c>
      <c r="O62" s="51">
        <v>914</v>
      </c>
      <c r="P62" s="51">
        <v>464</v>
      </c>
      <c r="Q62" s="51">
        <v>258</v>
      </c>
      <c r="R62" s="51">
        <v>247</v>
      </c>
      <c r="S62" s="51">
        <v>334</v>
      </c>
      <c r="T62" s="51">
        <v>388</v>
      </c>
    </row>
    <row r="63" spans="2:20" ht="12.75" hidden="1" customHeight="1" thickTop="1">
      <c r="Q63" s="17"/>
      <c r="R63" s="17"/>
    </row>
    <row r="64" spans="2:20" ht="12.75" hidden="1" customHeight="1">
      <c r="B64" s="40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Q64" s="17"/>
      <c r="R64" s="17"/>
    </row>
    <row r="65" spans="3:18" ht="12.75" hidden="1" customHeight="1">
      <c r="Q65" s="17"/>
      <c r="R65" s="17"/>
    </row>
    <row r="66" spans="3:18" ht="12.75" hidden="1" customHeight="1">
      <c r="P66" s="17"/>
      <c r="Q66" s="17"/>
      <c r="R66" s="17"/>
    </row>
    <row r="67" spans="3:18" ht="12.75" hidden="1" customHeight="1">
      <c r="P67" s="17"/>
      <c r="Q67" s="17"/>
      <c r="R67" s="17"/>
    </row>
    <row r="68" spans="3:18" ht="12.75" hidden="1" customHeight="1">
      <c r="L68" s="17"/>
      <c r="M68" s="17"/>
      <c r="N68" s="17"/>
    </row>
    <row r="69" spans="3:18" ht="12.75" hidden="1" customHeight="1">
      <c r="C69" s="80"/>
      <c r="D69" s="80"/>
      <c r="E69" s="80"/>
      <c r="F69" s="80"/>
      <c r="G69" s="80"/>
      <c r="H69" s="80"/>
      <c r="I69" s="80"/>
      <c r="J69" s="80"/>
      <c r="K69" s="80"/>
      <c r="L69" s="80"/>
      <c r="M69" s="80"/>
      <c r="N69" s="80"/>
      <c r="O69" s="80"/>
    </row>
    <row r="70" spans="3:18" ht="12.75" hidden="1" customHeight="1">
      <c r="C70" s="80"/>
      <c r="D70" s="80"/>
      <c r="E70" s="80"/>
      <c r="F70" s="80"/>
      <c r="G70" s="80"/>
      <c r="H70" s="80"/>
      <c r="I70" s="80"/>
      <c r="J70" s="80"/>
      <c r="K70" s="80"/>
      <c r="L70" s="80"/>
      <c r="M70" s="80"/>
      <c r="N70" s="80"/>
      <c r="O70" s="80"/>
    </row>
    <row r="71" spans="3:18" ht="12.75" hidden="1" customHeight="1">
      <c r="C71" s="80"/>
      <c r="D71" s="80"/>
      <c r="E71" s="80"/>
      <c r="F71" s="80"/>
      <c r="G71" s="80"/>
      <c r="H71" s="80"/>
      <c r="I71" s="80"/>
      <c r="J71" s="80"/>
      <c r="K71" s="80"/>
      <c r="L71" s="80"/>
      <c r="M71" s="80"/>
      <c r="N71" s="80"/>
      <c r="O71" s="80"/>
    </row>
    <row r="72" spans="3:18" ht="12.75" hidden="1" customHeight="1">
      <c r="C72" s="80"/>
      <c r="D72" s="80"/>
      <c r="E72" s="80"/>
      <c r="F72" s="80"/>
      <c r="G72" s="80"/>
      <c r="H72" s="80"/>
      <c r="I72" s="80"/>
      <c r="J72" s="80"/>
      <c r="K72" s="80"/>
      <c r="L72" s="80"/>
      <c r="M72" s="80"/>
      <c r="N72" s="80"/>
      <c r="O72" s="80"/>
    </row>
    <row r="73" spans="3:18" ht="12.75" hidden="1" customHeight="1"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</row>
    <row r="74" spans="3:18" ht="12.75" hidden="1" customHeight="1">
      <c r="C74" s="80"/>
      <c r="D74" s="80"/>
      <c r="E74" s="80"/>
      <c r="F74" s="80"/>
      <c r="G74" s="80"/>
      <c r="H74" s="80"/>
      <c r="I74" s="80"/>
      <c r="J74" s="80"/>
      <c r="K74" s="80"/>
      <c r="L74" s="80"/>
      <c r="M74" s="80"/>
      <c r="N74" s="80"/>
      <c r="O74" s="80"/>
    </row>
    <row r="75" spans="3:18" ht="12.75" hidden="1" customHeight="1">
      <c r="C75" s="80"/>
      <c r="D75" s="80"/>
      <c r="E75" s="80"/>
      <c r="F75" s="80"/>
      <c r="G75" s="80"/>
      <c r="H75" s="80"/>
      <c r="I75" s="80"/>
      <c r="J75" s="80"/>
      <c r="K75" s="80"/>
      <c r="L75" s="80"/>
      <c r="M75" s="80"/>
      <c r="N75" s="80"/>
      <c r="O75" s="80"/>
    </row>
    <row r="76" spans="3:18" ht="12.75" hidden="1" customHeight="1">
      <c r="P76" s="17"/>
      <c r="Q76" s="17"/>
      <c r="R76" s="17"/>
    </row>
    <row r="77" spans="3:18" ht="12.75" hidden="1" customHeight="1">
      <c r="P77" s="17"/>
      <c r="Q77" s="17"/>
      <c r="R77" s="17"/>
    </row>
    <row r="78" spans="3:18" ht="12.75" hidden="1" customHeight="1">
      <c r="P78" s="17"/>
      <c r="Q78" s="17"/>
      <c r="R78" s="17"/>
    </row>
    <row r="79" spans="3:18" ht="12.75" hidden="1" customHeight="1">
      <c r="P79" s="17"/>
      <c r="Q79" s="17"/>
      <c r="R79" s="17"/>
    </row>
    <row r="80" spans="3:18" ht="12.75" hidden="1" customHeight="1">
      <c r="P80" s="17"/>
      <c r="Q80" s="17"/>
      <c r="R80" s="17"/>
    </row>
    <row r="81" spans="16:19" ht="12.75" hidden="1" customHeight="1">
      <c r="P81" s="17"/>
      <c r="Q81" s="17"/>
      <c r="R81" s="17"/>
    </row>
    <row r="82" spans="16:19" ht="12.75" hidden="1" customHeight="1">
      <c r="P82" s="18"/>
      <c r="Q82" s="18"/>
      <c r="R82" s="18"/>
    </row>
    <row r="83" spans="16:19" ht="12.75" hidden="1" customHeight="1"/>
    <row r="84" spans="16:19" ht="12.75" hidden="1" customHeight="1"/>
    <row r="85" spans="16:19" ht="12.75" hidden="1" customHeight="1">
      <c r="P85" s="18"/>
      <c r="Q85" s="18"/>
      <c r="R85" s="18"/>
      <c r="S85" s="18"/>
    </row>
    <row r="86" spans="16:19" ht="12.75" hidden="1" customHeight="1">
      <c r="P86" s="17"/>
      <c r="Q86" s="17"/>
      <c r="R86" s="17"/>
      <c r="S86" s="18"/>
    </row>
    <row r="87" spans="16:19" ht="12.75" hidden="1" customHeight="1">
      <c r="P87" s="17"/>
      <c r="Q87" s="17"/>
      <c r="R87" s="17"/>
      <c r="S87" s="18"/>
    </row>
    <row r="88" spans="16:19" ht="12.75" hidden="1" customHeight="1">
      <c r="P88" s="17"/>
      <c r="Q88" s="17"/>
      <c r="R88" s="17"/>
      <c r="S88" s="18"/>
    </row>
    <row r="89" spans="16:19" ht="12.75" hidden="1" customHeight="1">
      <c r="P89" s="18"/>
      <c r="Q89" s="18"/>
      <c r="R89" s="18"/>
      <c r="S89" s="18"/>
    </row>
    <row r="90" spans="16:19" ht="12.75" hidden="1" customHeight="1"/>
    <row r="91" spans="16:19" ht="12.75" hidden="1" customHeight="1"/>
    <row r="92" spans="16:19" ht="12.75" customHeight="1">
      <c r="P92" s="18"/>
      <c r="Q92" s="18"/>
      <c r="R92" s="18"/>
    </row>
    <row r="93" spans="16:19" ht="12.75" customHeight="1">
      <c r="P93" s="18"/>
      <c r="Q93" s="18"/>
      <c r="R93" s="18"/>
    </row>
    <row r="94" spans="16:19" ht="12.75" customHeight="1">
      <c r="P94" s="17"/>
      <c r="Q94" s="17"/>
      <c r="R94" s="17"/>
    </row>
    <row r="95" spans="16:19" ht="12.75" customHeight="1">
      <c r="P95" s="17"/>
      <c r="Q95" s="17"/>
      <c r="R95" s="17"/>
    </row>
  </sheetData>
  <sheetProtection algorithmName="SHA-512" hashValue="aJxLUj41Dx+uokOqKM1CZTaXqYVJV4pAVgcWr075KhYSIuVBerNXnFbgvbzsPb9lTYwK3Q4vbtg4hRwcOf5guQ==" saltValue="410ZgNFoGmuQYYDgst8zog==" spinCount="100000" sheet="1" objects="1" scenarios="1"/>
  <sortState ref="B54:P60">
    <sortCondition ref="P54:P60"/>
  </sortState>
  <printOptions horizontalCentered="1"/>
  <pageMargins left="0.70866141732283472" right="0.70866141732283472" top="0.74803149606299213" bottom="0.74803149606299213" header="0.31496062992125984" footer="0.31496062992125984"/>
  <pageSetup scale="82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6:U152"/>
  <sheetViews>
    <sheetView showGridLines="0" zoomScaleNormal="100" zoomScaleSheetLayoutView="80" workbookViewId="0"/>
  </sheetViews>
  <sheetFormatPr baseColWidth="10" defaultRowHeight="12.75" customHeight="1"/>
  <cols>
    <col min="1" max="1" width="10.7109375" style="5" customWidth="1"/>
    <col min="2" max="2" width="32.42578125" style="5" customWidth="1"/>
    <col min="3" max="17" width="7.7109375" style="5" customWidth="1"/>
    <col min="18" max="19" width="7.5703125" style="5" customWidth="1"/>
    <col min="20" max="21" width="7.7109375" style="5" customWidth="1"/>
    <col min="22" max="16384" width="11.42578125" style="5"/>
  </cols>
  <sheetData>
    <row r="16" spans="2:18" ht="12.75" customHeight="1" thickBot="1">
      <c r="B16" s="26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R16" s="47"/>
    </row>
    <row r="17" spans="1:21" ht="12.75" customHeight="1" thickTop="1" thickBot="1">
      <c r="B17" s="115" t="s">
        <v>49</v>
      </c>
      <c r="C17" s="115" t="s">
        <v>1</v>
      </c>
      <c r="D17" s="115" t="s">
        <v>2</v>
      </c>
      <c r="E17" s="115" t="s">
        <v>3</v>
      </c>
      <c r="F17" s="115" t="s">
        <v>4</v>
      </c>
      <c r="G17" s="115" t="s">
        <v>5</v>
      </c>
      <c r="H17" s="115" t="s">
        <v>6</v>
      </c>
      <c r="I17" s="115" t="s">
        <v>7</v>
      </c>
      <c r="J17" s="115" t="s">
        <v>8</v>
      </c>
      <c r="K17" s="115" t="s">
        <v>9</v>
      </c>
      <c r="L17" s="115" t="s">
        <v>189</v>
      </c>
      <c r="M17" s="115" t="s">
        <v>11</v>
      </c>
      <c r="N17" s="115" t="s">
        <v>12</v>
      </c>
      <c r="O17" s="115" t="s">
        <v>200</v>
      </c>
      <c r="P17" s="115" t="s">
        <v>201</v>
      </c>
      <c r="Q17" s="115" t="s">
        <v>202</v>
      </c>
      <c r="R17" s="115" t="s">
        <v>293</v>
      </c>
      <c r="S17" s="115" t="s">
        <v>292</v>
      </c>
      <c r="T17" s="115" t="s">
        <v>352</v>
      </c>
    </row>
    <row r="18" spans="1:21" ht="12.75" customHeight="1" thickTop="1" thickBot="1">
      <c r="B18" s="69" t="s">
        <v>191</v>
      </c>
      <c r="C18" s="117">
        <f>'P06'!C71</f>
        <v>4716</v>
      </c>
      <c r="D18" s="117">
        <f>'P06'!D71</f>
        <v>4249</v>
      </c>
      <c r="E18" s="117">
        <f>'P06'!E71</f>
        <v>4075</v>
      </c>
      <c r="F18" s="117">
        <f>'P06'!F71</f>
        <v>3734</v>
      </c>
      <c r="G18" s="117">
        <f>'P06'!G71</f>
        <v>4130</v>
      </c>
      <c r="H18" s="117">
        <f>'P06'!H71</f>
        <v>3896</v>
      </c>
      <c r="I18" s="117">
        <f>'P06'!I71</f>
        <v>4179</v>
      </c>
      <c r="J18" s="117">
        <f>'P06'!J71</f>
        <v>4009</v>
      </c>
      <c r="K18" s="117">
        <f>'P06'!K71</f>
        <v>4158</v>
      </c>
      <c r="L18" s="117">
        <f>'P06'!L71</f>
        <v>4050</v>
      </c>
      <c r="M18" s="117">
        <f>'P06'!M71</f>
        <v>4724</v>
      </c>
      <c r="N18" s="117">
        <f>'P06'!N71</f>
        <v>4824</v>
      </c>
      <c r="O18" s="117">
        <f>'P06'!O71</f>
        <v>5458</v>
      </c>
      <c r="P18" s="117">
        <f>'P06'!P71</f>
        <v>5470</v>
      </c>
      <c r="Q18" s="117">
        <f>'P06'!Q71</f>
        <v>6593</v>
      </c>
      <c r="R18" s="117">
        <f>'P06'!R71</f>
        <v>6335</v>
      </c>
      <c r="S18" s="117">
        <f>'P06'!S71</f>
        <v>7279</v>
      </c>
      <c r="T18" s="117">
        <f>'P06'!T71</f>
        <v>7310</v>
      </c>
    </row>
    <row r="19" spans="1:21" ht="12.75" customHeight="1" thickTop="1" thickBot="1">
      <c r="B19" s="69" t="s">
        <v>51</v>
      </c>
      <c r="C19" s="117">
        <f>C72+C119</f>
        <v>7155</v>
      </c>
      <c r="D19" s="117">
        <f t="shared" ref="D19:T19" si="0">D72+D119</f>
        <v>7036</v>
      </c>
      <c r="E19" s="117">
        <f t="shared" si="0"/>
        <v>7014</v>
      </c>
      <c r="F19" s="117">
        <f t="shared" si="0"/>
        <v>6251</v>
      </c>
      <c r="G19" s="117">
        <f t="shared" si="0"/>
        <v>6070</v>
      </c>
      <c r="H19" s="117">
        <f t="shared" si="0"/>
        <v>5775</v>
      </c>
      <c r="I19" s="117">
        <f t="shared" si="0"/>
        <v>5850</v>
      </c>
      <c r="J19" s="117">
        <f t="shared" si="0"/>
        <v>5284</v>
      </c>
      <c r="K19" s="117">
        <f t="shared" si="0"/>
        <v>4692</v>
      </c>
      <c r="L19" s="117">
        <f t="shared" si="0"/>
        <v>4268</v>
      </c>
      <c r="M19" s="117">
        <f t="shared" si="0"/>
        <v>4122</v>
      </c>
      <c r="N19" s="117">
        <f t="shared" si="0"/>
        <v>4130</v>
      </c>
      <c r="O19" s="117">
        <f t="shared" si="0"/>
        <v>4270</v>
      </c>
      <c r="P19" s="117">
        <f t="shared" si="0"/>
        <v>4800</v>
      </c>
      <c r="Q19" s="117">
        <f t="shared" si="0"/>
        <v>5653</v>
      </c>
      <c r="R19" s="117">
        <f t="shared" si="0"/>
        <v>5887</v>
      </c>
      <c r="S19" s="117">
        <f t="shared" si="0"/>
        <v>3372</v>
      </c>
      <c r="T19" s="117">
        <f t="shared" si="0"/>
        <v>3592</v>
      </c>
    </row>
    <row r="20" spans="1:21" ht="12.75" customHeight="1" thickTop="1" thickBot="1">
      <c r="A20" s="14"/>
      <c r="B20" s="69" t="s">
        <v>61</v>
      </c>
      <c r="C20" s="117">
        <f>C75+C120</f>
        <v>11960</v>
      </c>
      <c r="D20" s="117">
        <f t="shared" ref="D20:T20" si="1">D75+D120</f>
        <v>10359</v>
      </c>
      <c r="E20" s="117">
        <f t="shared" si="1"/>
        <v>10019</v>
      </c>
      <c r="F20" s="117">
        <f t="shared" si="1"/>
        <v>9244</v>
      </c>
      <c r="G20" s="117">
        <f t="shared" si="1"/>
        <v>8728</v>
      </c>
      <c r="H20" s="117">
        <f t="shared" si="1"/>
        <v>8358</v>
      </c>
      <c r="I20" s="117">
        <f t="shared" si="1"/>
        <v>8253</v>
      </c>
      <c r="J20" s="117">
        <f t="shared" si="1"/>
        <v>7771</v>
      </c>
      <c r="K20" s="117">
        <f t="shared" si="1"/>
        <v>7116</v>
      </c>
      <c r="L20" s="117">
        <f t="shared" si="1"/>
        <v>5995</v>
      </c>
      <c r="M20" s="117">
        <f t="shared" si="1"/>
        <v>3981</v>
      </c>
      <c r="N20" s="117">
        <f t="shared" si="1"/>
        <v>3295</v>
      </c>
      <c r="O20" s="117">
        <f t="shared" si="1"/>
        <v>3141</v>
      </c>
      <c r="P20" s="117">
        <f t="shared" si="1"/>
        <v>3164</v>
      </c>
      <c r="Q20" s="117">
        <f t="shared" si="1"/>
        <v>3317</v>
      </c>
      <c r="R20" s="117">
        <f t="shared" si="1"/>
        <v>3338</v>
      </c>
      <c r="S20" s="117">
        <f t="shared" si="1"/>
        <v>3610</v>
      </c>
      <c r="T20" s="117">
        <f t="shared" si="1"/>
        <v>3525</v>
      </c>
    </row>
    <row r="21" spans="1:21" ht="12.75" customHeight="1" thickTop="1" thickBot="1">
      <c r="B21" s="69" t="s">
        <v>62</v>
      </c>
      <c r="C21" s="117">
        <f>C73+C118</f>
        <v>9352</v>
      </c>
      <c r="D21" s="117">
        <f t="shared" ref="D21:T21" si="2">D73+D118</f>
        <v>8656</v>
      </c>
      <c r="E21" s="117">
        <f t="shared" si="2"/>
        <v>8420</v>
      </c>
      <c r="F21" s="117">
        <f t="shared" si="2"/>
        <v>7554</v>
      </c>
      <c r="G21" s="117">
        <f t="shared" si="2"/>
        <v>7057</v>
      </c>
      <c r="H21" s="117">
        <f t="shared" si="2"/>
        <v>6654</v>
      </c>
      <c r="I21" s="117">
        <f t="shared" si="2"/>
        <v>6439</v>
      </c>
      <c r="J21" s="117">
        <f t="shared" si="2"/>
        <v>5506</v>
      </c>
      <c r="K21" s="117">
        <f t="shared" si="2"/>
        <v>4996</v>
      </c>
      <c r="L21" s="117">
        <f t="shared" si="2"/>
        <v>4160</v>
      </c>
      <c r="M21" s="117">
        <f t="shared" si="2"/>
        <v>3393</v>
      </c>
      <c r="N21" s="117">
        <f t="shared" si="2"/>
        <v>2994</v>
      </c>
      <c r="O21" s="117">
        <f t="shared" si="2"/>
        <v>2849</v>
      </c>
      <c r="P21" s="117">
        <f t="shared" si="2"/>
        <v>2820</v>
      </c>
      <c r="Q21" s="117">
        <f t="shared" si="2"/>
        <v>2948</v>
      </c>
      <c r="R21" s="117">
        <f t="shared" si="2"/>
        <v>2747</v>
      </c>
      <c r="S21" s="117">
        <f t="shared" si="2"/>
        <v>5523</v>
      </c>
      <c r="T21" s="117">
        <f t="shared" si="2"/>
        <v>5855</v>
      </c>
    </row>
    <row r="22" spans="1:21" ht="12.75" customHeight="1" thickTop="1" thickBot="1">
      <c r="A22" s="14"/>
      <c r="B22" s="69" t="s">
        <v>70</v>
      </c>
      <c r="C22" s="117">
        <f>C74</f>
        <v>1603</v>
      </c>
      <c r="D22" s="117">
        <f t="shared" ref="D22:T22" si="3">D74</f>
        <v>1594</v>
      </c>
      <c r="E22" s="117">
        <f t="shared" si="3"/>
        <v>1637</v>
      </c>
      <c r="F22" s="117">
        <f t="shared" si="3"/>
        <v>1565</v>
      </c>
      <c r="G22" s="117">
        <f t="shared" si="3"/>
        <v>1697</v>
      </c>
      <c r="H22" s="117">
        <f t="shared" si="3"/>
        <v>1681</v>
      </c>
      <c r="I22" s="117">
        <f t="shared" si="3"/>
        <v>1799</v>
      </c>
      <c r="J22" s="117">
        <f t="shared" si="3"/>
        <v>1753</v>
      </c>
      <c r="K22" s="117">
        <f t="shared" si="3"/>
        <v>1683</v>
      </c>
      <c r="L22" s="117">
        <f t="shared" si="3"/>
        <v>1615</v>
      </c>
      <c r="M22" s="117">
        <f t="shared" si="3"/>
        <v>1720</v>
      </c>
      <c r="N22" s="117">
        <f t="shared" si="3"/>
        <v>1684</v>
      </c>
      <c r="O22" s="117">
        <f t="shared" si="3"/>
        <v>1657</v>
      </c>
      <c r="P22" s="117">
        <f t="shared" si="3"/>
        <v>1753</v>
      </c>
      <c r="Q22" s="117">
        <f t="shared" si="3"/>
        <v>2071</v>
      </c>
      <c r="R22" s="117">
        <f t="shared" si="3"/>
        <v>2046</v>
      </c>
      <c r="S22" s="117">
        <f t="shared" si="3"/>
        <v>2377</v>
      </c>
      <c r="T22" s="117">
        <f t="shared" si="3"/>
        <v>2477</v>
      </c>
    </row>
    <row r="23" spans="1:21" ht="12.75" customHeight="1" thickTop="1" thickBot="1">
      <c r="A23" s="14"/>
      <c r="B23" s="69" t="s">
        <v>244</v>
      </c>
      <c r="C23" s="117">
        <f>C77</f>
        <v>858</v>
      </c>
      <c r="D23" s="117">
        <f t="shared" ref="D23:T23" si="4">D77</f>
        <v>734</v>
      </c>
      <c r="E23" s="117">
        <f t="shared" si="4"/>
        <v>732</v>
      </c>
      <c r="F23" s="117">
        <f t="shared" si="4"/>
        <v>616</v>
      </c>
      <c r="G23" s="117">
        <f t="shared" si="4"/>
        <v>604</v>
      </c>
      <c r="H23" s="117">
        <f t="shared" si="4"/>
        <v>521</v>
      </c>
      <c r="I23" s="117">
        <f t="shared" si="4"/>
        <v>517</v>
      </c>
      <c r="J23" s="117">
        <f t="shared" si="4"/>
        <v>428</v>
      </c>
      <c r="K23" s="117">
        <f t="shared" si="4"/>
        <v>494</v>
      </c>
      <c r="L23" s="117">
        <f t="shared" si="4"/>
        <v>458</v>
      </c>
      <c r="M23" s="117">
        <f t="shared" si="4"/>
        <v>494</v>
      </c>
      <c r="N23" s="117">
        <f t="shared" si="4"/>
        <v>467</v>
      </c>
      <c r="O23" s="117">
        <f t="shared" si="4"/>
        <v>546</v>
      </c>
      <c r="P23" s="117">
        <f t="shared" si="4"/>
        <v>487</v>
      </c>
      <c r="Q23" s="117">
        <f t="shared" si="4"/>
        <v>575</v>
      </c>
      <c r="R23" s="117">
        <f t="shared" si="4"/>
        <v>598</v>
      </c>
      <c r="S23" s="117">
        <f t="shared" si="4"/>
        <v>708</v>
      </c>
      <c r="T23" s="117">
        <f t="shared" si="4"/>
        <v>657</v>
      </c>
      <c r="U23" s="71"/>
    </row>
    <row r="24" spans="1:21" ht="12.75" customHeight="1" thickTop="1" thickBot="1">
      <c r="B24" s="69" t="s">
        <v>71</v>
      </c>
      <c r="C24" s="117">
        <f>C76</f>
        <v>711</v>
      </c>
      <c r="D24" s="117">
        <f t="shared" ref="D24:T24" si="5">D76</f>
        <v>625</v>
      </c>
      <c r="E24" s="117">
        <f t="shared" si="5"/>
        <v>603</v>
      </c>
      <c r="F24" s="117">
        <f t="shared" si="5"/>
        <v>543</v>
      </c>
      <c r="G24" s="117">
        <f t="shared" si="5"/>
        <v>550</v>
      </c>
      <c r="H24" s="117">
        <f t="shared" si="5"/>
        <v>512</v>
      </c>
      <c r="I24" s="117">
        <f t="shared" si="5"/>
        <v>508</v>
      </c>
      <c r="J24" s="117">
        <f t="shared" si="5"/>
        <v>464</v>
      </c>
      <c r="K24" s="117">
        <f t="shared" si="5"/>
        <v>443</v>
      </c>
      <c r="L24" s="117">
        <f t="shared" si="5"/>
        <v>431</v>
      </c>
      <c r="M24" s="117">
        <f t="shared" si="5"/>
        <v>462</v>
      </c>
      <c r="N24" s="117">
        <f t="shared" si="5"/>
        <v>471</v>
      </c>
      <c r="O24" s="117">
        <f t="shared" si="5"/>
        <v>536</v>
      </c>
      <c r="P24" s="117">
        <f t="shared" si="5"/>
        <v>528</v>
      </c>
      <c r="Q24" s="117">
        <f t="shared" si="5"/>
        <v>670</v>
      </c>
      <c r="R24" s="117">
        <f t="shared" si="5"/>
        <v>721</v>
      </c>
      <c r="S24" s="117">
        <f t="shared" si="5"/>
        <v>893</v>
      </c>
      <c r="T24" s="117">
        <f t="shared" si="5"/>
        <v>917</v>
      </c>
    </row>
    <row r="25" spans="1:21" ht="12.75" customHeight="1" thickTop="1" thickBot="1">
      <c r="A25" s="14"/>
      <c r="B25" s="35" t="s">
        <v>56</v>
      </c>
      <c r="C25" s="36">
        <v>36355</v>
      </c>
      <c r="D25" s="36">
        <v>33253</v>
      </c>
      <c r="E25" s="36">
        <v>32500</v>
      </c>
      <c r="F25" s="36">
        <v>29507</v>
      </c>
      <c r="G25" s="36">
        <v>28836</v>
      </c>
      <c r="H25" s="36">
        <v>27397</v>
      </c>
      <c r="I25" s="36">
        <v>27545</v>
      </c>
      <c r="J25" s="36">
        <v>25215</v>
      </c>
      <c r="K25" s="36">
        <f t="shared" ref="K25:P25" si="6">SUM(K18:K24)</f>
        <v>23582</v>
      </c>
      <c r="L25" s="36">
        <f t="shared" si="6"/>
        <v>20977</v>
      </c>
      <c r="M25" s="36">
        <f t="shared" si="6"/>
        <v>18896</v>
      </c>
      <c r="N25" s="36">
        <f t="shared" si="6"/>
        <v>17865</v>
      </c>
      <c r="O25" s="36">
        <f t="shared" si="6"/>
        <v>18457</v>
      </c>
      <c r="P25" s="36">
        <f t="shared" si="6"/>
        <v>19022</v>
      </c>
      <c r="Q25" s="36">
        <f>SUM(Q18:Q24)</f>
        <v>21827</v>
      </c>
      <c r="R25" s="36">
        <f t="shared" ref="R25:S25" si="7">SUM(R18:R24)</f>
        <v>21672</v>
      </c>
      <c r="S25" s="36">
        <f t="shared" si="7"/>
        <v>23762</v>
      </c>
      <c r="T25" s="36">
        <f>SUM(T18:T24)</f>
        <v>24333</v>
      </c>
    </row>
    <row r="26" spans="1:21" ht="12.75" customHeight="1" thickTop="1">
      <c r="B26" s="145" t="s">
        <v>354</v>
      </c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  <c r="R26" s="145"/>
      <c r="S26" s="145"/>
      <c r="T26" s="145"/>
    </row>
    <row r="27" spans="1:21" ht="12.75" customHeight="1">
      <c r="A27" s="15"/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</row>
    <row r="28" spans="1:21" ht="12.75" customHeight="1"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</row>
    <row r="29" spans="1:21" ht="12.75" customHeight="1">
      <c r="R29" s="47"/>
    </row>
    <row r="61" ht="12.75" hidden="1" customHeight="1"/>
    <row r="62" ht="12.75" hidden="1" customHeight="1"/>
    <row r="63" ht="12.75" hidden="1" customHeight="1"/>
    <row r="64" ht="12.75" hidden="1" customHeight="1"/>
    <row r="65" spans="2:21" ht="12.75" hidden="1" customHeight="1"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</row>
    <row r="66" spans="2:21" ht="12.75" customHeight="1"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</row>
    <row r="67" spans="2:21" ht="12.75" customHeight="1"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</row>
    <row r="68" spans="2:21" ht="12.75" customHeight="1"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</row>
    <row r="69" spans="2:21" ht="12.75" customHeight="1" thickBot="1">
      <c r="B69" s="26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</row>
    <row r="70" spans="2:21" ht="12.75" customHeight="1" thickTop="1" thickBot="1">
      <c r="B70" s="115" t="s">
        <v>49</v>
      </c>
      <c r="C70" s="115" t="s">
        <v>1</v>
      </c>
      <c r="D70" s="115" t="s">
        <v>2</v>
      </c>
      <c r="E70" s="115" t="s">
        <v>3</v>
      </c>
      <c r="F70" s="115" t="s">
        <v>4</v>
      </c>
      <c r="G70" s="115" t="s">
        <v>5</v>
      </c>
      <c r="H70" s="115" t="s">
        <v>6</v>
      </c>
      <c r="I70" s="115" t="s">
        <v>7</v>
      </c>
      <c r="J70" s="115" t="s">
        <v>8</v>
      </c>
      <c r="K70" s="115" t="s">
        <v>9</v>
      </c>
      <c r="L70" s="115" t="s">
        <v>189</v>
      </c>
      <c r="M70" s="115" t="s">
        <v>11</v>
      </c>
      <c r="N70" s="115" t="s">
        <v>12</v>
      </c>
      <c r="O70" s="115" t="s">
        <v>200</v>
      </c>
      <c r="P70" s="115" t="s">
        <v>201</v>
      </c>
      <c r="Q70" s="115" t="s">
        <v>202</v>
      </c>
      <c r="R70" s="115" t="s">
        <v>293</v>
      </c>
      <c r="S70" s="115" t="s">
        <v>292</v>
      </c>
      <c r="T70" s="115" t="s">
        <v>352</v>
      </c>
    </row>
    <row r="71" spans="2:21" ht="12.75" customHeight="1" thickTop="1" thickBot="1">
      <c r="B71" s="69" t="s">
        <v>191</v>
      </c>
      <c r="C71" s="117">
        <f>'P08'!C89</f>
        <v>4716</v>
      </c>
      <c r="D71" s="117">
        <f>'P08'!D89</f>
        <v>4249</v>
      </c>
      <c r="E71" s="117">
        <f>'P08'!E89</f>
        <v>4075</v>
      </c>
      <c r="F71" s="117">
        <f>'P08'!F89</f>
        <v>3734</v>
      </c>
      <c r="G71" s="117">
        <f>'P08'!G89</f>
        <v>4130</v>
      </c>
      <c r="H71" s="117">
        <f>'P08'!H89</f>
        <v>3896</v>
      </c>
      <c r="I71" s="117">
        <f>'P08'!I89</f>
        <v>4179</v>
      </c>
      <c r="J71" s="117">
        <f>'P08'!J89</f>
        <v>4009</v>
      </c>
      <c r="K71" s="117">
        <f>'P08'!K89</f>
        <v>4158</v>
      </c>
      <c r="L71" s="117">
        <f>'P08'!L89</f>
        <v>4050</v>
      </c>
      <c r="M71" s="117">
        <f>'P08'!M89</f>
        <v>4724</v>
      </c>
      <c r="N71" s="117">
        <f>'P08'!N89</f>
        <v>4824</v>
      </c>
      <c r="O71" s="117">
        <f>'P08'!O89</f>
        <v>5458</v>
      </c>
      <c r="P71" s="117">
        <f>'P08'!P89</f>
        <v>5470</v>
      </c>
      <c r="Q71" s="117">
        <f>'P08'!Q89</f>
        <v>6593</v>
      </c>
      <c r="R71" s="117">
        <f>'P08'!R89</f>
        <v>6335</v>
      </c>
      <c r="S71" s="117">
        <f>'P08'!S89</f>
        <v>7279</v>
      </c>
      <c r="T71" s="117">
        <f>'P08'!T89</f>
        <v>7310</v>
      </c>
    </row>
    <row r="72" spans="2:21" ht="12.75" customHeight="1" thickTop="1" thickBot="1">
      <c r="B72" s="69" t="s">
        <v>51</v>
      </c>
      <c r="C72" s="117">
        <f>'P08'!C45</f>
        <v>4502</v>
      </c>
      <c r="D72" s="117">
        <f>'P08'!D45</f>
        <v>4610</v>
      </c>
      <c r="E72" s="117">
        <f>'P08'!E45</f>
        <v>4435</v>
      </c>
      <c r="F72" s="117">
        <f>'P08'!F45</f>
        <v>4123</v>
      </c>
      <c r="G72" s="117">
        <f>'P08'!G45</f>
        <v>4030</v>
      </c>
      <c r="H72" s="117">
        <f>'P08'!H45</f>
        <v>3867</v>
      </c>
      <c r="I72" s="117">
        <f>'P08'!I45</f>
        <v>3833</v>
      </c>
      <c r="J72" s="117">
        <f>'P08'!J45</f>
        <v>3580</v>
      </c>
      <c r="K72" s="117">
        <f>'P08'!K45</f>
        <v>3193</v>
      </c>
      <c r="L72" s="117">
        <f>'P08'!L45</f>
        <v>2994</v>
      </c>
      <c r="M72" s="117">
        <f>'P08'!M45</f>
        <v>2887</v>
      </c>
      <c r="N72" s="117">
        <f>'P08'!N45</f>
        <v>2942</v>
      </c>
      <c r="O72" s="117">
        <f>'P08'!O45</f>
        <v>2949</v>
      </c>
      <c r="P72" s="117">
        <f>'P08'!P45</f>
        <v>3284</v>
      </c>
      <c r="Q72" s="117">
        <f>'P08'!Q45</f>
        <v>3794</v>
      </c>
      <c r="R72" s="117">
        <f>'P08'!R45</f>
        <v>4010</v>
      </c>
      <c r="S72" s="117">
        <f>'P08'!S45</f>
        <v>3372</v>
      </c>
      <c r="T72" s="117">
        <f>'P08'!T45</f>
        <v>3592</v>
      </c>
    </row>
    <row r="73" spans="2:21" ht="12.75" customHeight="1" thickTop="1" thickBot="1">
      <c r="B73" s="69" t="s">
        <v>196</v>
      </c>
      <c r="C73" s="117">
        <f>'P08'!C63</f>
        <v>1675</v>
      </c>
      <c r="D73" s="117">
        <f>'P08'!D63</f>
        <v>1652</v>
      </c>
      <c r="E73" s="117">
        <f>'P08'!E63</f>
        <v>1607</v>
      </c>
      <c r="F73" s="117">
        <f>'P08'!F63</f>
        <v>1508</v>
      </c>
      <c r="G73" s="117">
        <f>'P08'!G63</f>
        <v>1460</v>
      </c>
      <c r="H73" s="117">
        <f>'P08'!H63</f>
        <v>1446</v>
      </c>
      <c r="I73" s="117">
        <f>'P08'!I63</f>
        <v>1500</v>
      </c>
      <c r="J73" s="117">
        <f>'P08'!J63</f>
        <v>1393</v>
      </c>
      <c r="K73" s="117">
        <f>'P08'!K63</f>
        <v>1523</v>
      </c>
      <c r="L73" s="117">
        <f>'P08'!L63</f>
        <v>1457</v>
      </c>
      <c r="M73" s="117">
        <f>'P08'!M63</f>
        <v>1697</v>
      </c>
      <c r="N73" s="117">
        <f>'P08'!N63</f>
        <v>1796</v>
      </c>
      <c r="O73" s="117">
        <f>'P08'!O63</f>
        <v>2093</v>
      </c>
      <c r="P73" s="117">
        <f>'P08'!P63</f>
        <v>2212</v>
      </c>
      <c r="Q73" s="117">
        <f>'P08'!Q63</f>
        <v>2513</v>
      </c>
      <c r="R73" s="117">
        <f>'P08'!R63</f>
        <v>2508</v>
      </c>
      <c r="S73" s="117">
        <f>'P08'!S63</f>
        <v>3790</v>
      </c>
      <c r="T73" s="117">
        <f>'P08'!T63</f>
        <v>3920</v>
      </c>
    </row>
    <row r="74" spans="2:21" ht="12.75" customHeight="1" thickTop="1" thickBot="1">
      <c r="B74" s="69" t="s">
        <v>70</v>
      </c>
      <c r="C74" s="117">
        <f>'P08'!C102</f>
        <v>1603</v>
      </c>
      <c r="D74" s="117">
        <f>'P08'!D102</f>
        <v>1594</v>
      </c>
      <c r="E74" s="117">
        <f>'P08'!E102</f>
        <v>1637</v>
      </c>
      <c r="F74" s="117">
        <f>'P08'!F102</f>
        <v>1565</v>
      </c>
      <c r="G74" s="117">
        <f>'P08'!G102</f>
        <v>1697</v>
      </c>
      <c r="H74" s="117">
        <f>'P08'!H102</f>
        <v>1681</v>
      </c>
      <c r="I74" s="117">
        <f>'P08'!I102</f>
        <v>1799</v>
      </c>
      <c r="J74" s="117">
        <f>'P08'!J102</f>
        <v>1753</v>
      </c>
      <c r="K74" s="117">
        <f>'P08'!K102</f>
        <v>1683</v>
      </c>
      <c r="L74" s="117">
        <f>'P08'!L102</f>
        <v>1615</v>
      </c>
      <c r="M74" s="117">
        <f>'P08'!M102</f>
        <v>1720</v>
      </c>
      <c r="N74" s="117">
        <f>'P08'!N102</f>
        <v>1684</v>
      </c>
      <c r="O74" s="117">
        <f>'P08'!O102</f>
        <v>1657</v>
      </c>
      <c r="P74" s="117">
        <f>'P08'!P102</f>
        <v>1753</v>
      </c>
      <c r="Q74" s="117">
        <f>'P08'!Q102</f>
        <v>2071</v>
      </c>
      <c r="R74" s="117">
        <f>'P08'!R102</f>
        <v>2046</v>
      </c>
      <c r="S74" s="117">
        <f>'P08'!S102</f>
        <v>2377</v>
      </c>
      <c r="T74" s="117">
        <f>'P08'!T102</f>
        <v>2477</v>
      </c>
    </row>
    <row r="75" spans="2:21" ht="12.75" customHeight="1" thickTop="1" thickBot="1">
      <c r="B75" s="69" t="s">
        <v>197</v>
      </c>
      <c r="C75" s="117">
        <f>'P08'!C29</f>
        <v>2467</v>
      </c>
      <c r="D75" s="117">
        <f>'P08'!D29</f>
        <v>2278</v>
      </c>
      <c r="E75" s="117">
        <f>'P08'!E29</f>
        <v>2179</v>
      </c>
      <c r="F75" s="117">
        <f>'P08'!F29</f>
        <v>2056</v>
      </c>
      <c r="G75" s="117">
        <f>'P08'!G29</f>
        <v>2040</v>
      </c>
      <c r="H75" s="117">
        <f>'P08'!H29</f>
        <v>1940</v>
      </c>
      <c r="I75" s="117">
        <f>'P08'!I29</f>
        <v>1925</v>
      </c>
      <c r="J75" s="117">
        <f>'P08'!J29</f>
        <v>1712</v>
      </c>
      <c r="K75" s="117">
        <f>'P08'!K29</f>
        <v>1496</v>
      </c>
      <c r="L75" s="117">
        <f>'P08'!L29</f>
        <v>1289</v>
      </c>
      <c r="M75" s="117">
        <f>'P08'!M29</f>
        <v>1264</v>
      </c>
      <c r="N75" s="117">
        <f>'P08'!N29</f>
        <v>1245</v>
      </c>
      <c r="O75" s="117">
        <f>'P08'!O29</f>
        <v>1283</v>
      </c>
      <c r="P75" s="117">
        <f>'P08'!P29</f>
        <v>1306</v>
      </c>
      <c r="Q75" s="117">
        <f>'P08'!Q29</f>
        <v>1483</v>
      </c>
      <c r="R75" s="117">
        <f>'P08'!R29</f>
        <v>1502</v>
      </c>
      <c r="S75" s="117">
        <f>'P08'!S29</f>
        <v>1595</v>
      </c>
      <c r="T75" s="117">
        <f>'P08'!T29</f>
        <v>1565</v>
      </c>
    </row>
    <row r="76" spans="2:21" ht="12.75" customHeight="1" thickTop="1" thickBot="1">
      <c r="B76" s="69" t="s">
        <v>71</v>
      </c>
      <c r="C76" s="117">
        <f>'P08'!C123</f>
        <v>711</v>
      </c>
      <c r="D76" s="117">
        <f>'P08'!D123</f>
        <v>625</v>
      </c>
      <c r="E76" s="117">
        <f>'P08'!E123</f>
        <v>603</v>
      </c>
      <c r="F76" s="117">
        <f>'P08'!F123</f>
        <v>543</v>
      </c>
      <c r="G76" s="117">
        <f>'P08'!G123</f>
        <v>550</v>
      </c>
      <c r="H76" s="117">
        <f>'P08'!H123</f>
        <v>512</v>
      </c>
      <c r="I76" s="117">
        <f>'P08'!I123</f>
        <v>508</v>
      </c>
      <c r="J76" s="117">
        <f>'P08'!J123</f>
        <v>464</v>
      </c>
      <c r="K76" s="117">
        <f>'P08'!K123</f>
        <v>443</v>
      </c>
      <c r="L76" s="117">
        <f>'P08'!L123</f>
        <v>431</v>
      </c>
      <c r="M76" s="117">
        <f>'P08'!M123</f>
        <v>462</v>
      </c>
      <c r="N76" s="117">
        <f>'P08'!N123</f>
        <v>471</v>
      </c>
      <c r="O76" s="117">
        <f>'P08'!O123</f>
        <v>536</v>
      </c>
      <c r="P76" s="117">
        <f>'P08'!P123</f>
        <v>528</v>
      </c>
      <c r="Q76" s="117">
        <f>'P08'!Q123</f>
        <v>670</v>
      </c>
      <c r="R76" s="117">
        <f>'P08'!R123</f>
        <v>721</v>
      </c>
      <c r="S76" s="117">
        <f>'P08'!S123</f>
        <v>893</v>
      </c>
      <c r="T76" s="117">
        <f>'P08'!T123</f>
        <v>917</v>
      </c>
    </row>
    <row r="77" spans="2:21" ht="12.75" customHeight="1" thickTop="1" thickBot="1">
      <c r="B77" s="69" t="s">
        <v>195</v>
      </c>
      <c r="C77" s="117">
        <f>'P08'!C114</f>
        <v>858</v>
      </c>
      <c r="D77" s="117">
        <f>'P08'!D114</f>
        <v>734</v>
      </c>
      <c r="E77" s="117">
        <f>'P08'!E114</f>
        <v>732</v>
      </c>
      <c r="F77" s="117">
        <f>'P08'!F114</f>
        <v>616</v>
      </c>
      <c r="G77" s="117">
        <f>'P08'!G114</f>
        <v>604</v>
      </c>
      <c r="H77" s="117">
        <f>'P08'!H114</f>
        <v>521</v>
      </c>
      <c r="I77" s="117">
        <f>'P08'!I114</f>
        <v>517</v>
      </c>
      <c r="J77" s="117">
        <f>'P08'!J114</f>
        <v>428</v>
      </c>
      <c r="K77" s="117">
        <f>'P08'!K114</f>
        <v>494</v>
      </c>
      <c r="L77" s="117">
        <f>'P08'!L114</f>
        <v>458</v>
      </c>
      <c r="M77" s="117">
        <f>'P08'!M114</f>
        <v>494</v>
      </c>
      <c r="N77" s="117">
        <f>'P08'!N114</f>
        <v>467</v>
      </c>
      <c r="O77" s="117">
        <f>'P08'!O114</f>
        <v>546</v>
      </c>
      <c r="P77" s="117">
        <f>'P08'!P114</f>
        <v>487</v>
      </c>
      <c r="Q77" s="117">
        <f>'P08'!Q114</f>
        <v>575</v>
      </c>
      <c r="R77" s="117">
        <f>'P08'!R114</f>
        <v>598</v>
      </c>
      <c r="S77" s="117">
        <f>'P08'!S114</f>
        <v>708</v>
      </c>
      <c r="T77" s="117">
        <f>'P08'!T114</f>
        <v>657</v>
      </c>
    </row>
    <row r="78" spans="2:21" ht="12.75" customHeight="1" thickTop="1" thickBot="1">
      <c r="B78" s="36" t="s">
        <v>56</v>
      </c>
      <c r="C78" s="36">
        <f>SUM(C71:C77)</f>
        <v>16532</v>
      </c>
      <c r="D78" s="36">
        <f>SUM(D71:D77)</f>
        <v>15742</v>
      </c>
      <c r="E78" s="36">
        <f t="shared" ref="E78:T78" si="8">SUM(E71:E77)</f>
        <v>15268</v>
      </c>
      <c r="F78" s="36">
        <f t="shared" si="8"/>
        <v>14145</v>
      </c>
      <c r="G78" s="36">
        <f t="shared" si="8"/>
        <v>14511</v>
      </c>
      <c r="H78" s="36">
        <f t="shared" si="8"/>
        <v>13863</v>
      </c>
      <c r="I78" s="36">
        <f t="shared" si="8"/>
        <v>14261</v>
      </c>
      <c r="J78" s="36">
        <f t="shared" si="8"/>
        <v>13339</v>
      </c>
      <c r="K78" s="36">
        <f t="shared" si="8"/>
        <v>12990</v>
      </c>
      <c r="L78" s="36">
        <f t="shared" si="8"/>
        <v>12294</v>
      </c>
      <c r="M78" s="36">
        <f t="shared" si="8"/>
        <v>13248</v>
      </c>
      <c r="N78" s="36">
        <f t="shared" si="8"/>
        <v>13429</v>
      </c>
      <c r="O78" s="36">
        <f t="shared" si="8"/>
        <v>14522</v>
      </c>
      <c r="P78" s="36">
        <f t="shared" si="8"/>
        <v>15040</v>
      </c>
      <c r="Q78" s="36">
        <f t="shared" si="8"/>
        <v>17699</v>
      </c>
      <c r="R78" s="36">
        <f t="shared" si="8"/>
        <v>17720</v>
      </c>
      <c r="S78" s="36">
        <f t="shared" si="8"/>
        <v>20014</v>
      </c>
      <c r="T78" s="36">
        <f t="shared" si="8"/>
        <v>20438</v>
      </c>
    </row>
    <row r="79" spans="2:21" ht="12.75" customHeight="1" thickTop="1">
      <c r="B79" s="145" t="s">
        <v>354</v>
      </c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5"/>
      <c r="T79" s="145"/>
      <c r="U79" s="87"/>
    </row>
    <row r="80" spans="2:21" ht="12.75" customHeight="1"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  <c r="R80" s="145"/>
      <c r="S80" s="145"/>
      <c r="T80" s="145"/>
    </row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6" spans="2:20" ht="12.75" customHeight="1" thickBot="1">
      <c r="B116" s="26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</row>
    <row r="117" spans="2:20" ht="12.75" customHeight="1" thickTop="1" thickBot="1">
      <c r="B117" s="115" t="s">
        <v>49</v>
      </c>
      <c r="C117" s="115" t="s">
        <v>1</v>
      </c>
      <c r="D117" s="115" t="s">
        <v>2</v>
      </c>
      <c r="E117" s="115" t="s">
        <v>3</v>
      </c>
      <c r="F117" s="115" t="s">
        <v>4</v>
      </c>
      <c r="G117" s="115" t="s">
        <v>5</v>
      </c>
      <c r="H117" s="115" t="s">
        <v>6</v>
      </c>
      <c r="I117" s="115" t="s">
        <v>7</v>
      </c>
      <c r="J117" s="115" t="s">
        <v>8</v>
      </c>
      <c r="K117" s="115" t="s">
        <v>9</v>
      </c>
      <c r="L117" s="115" t="s">
        <v>189</v>
      </c>
      <c r="M117" s="115" t="s">
        <v>11</v>
      </c>
      <c r="N117" s="115" t="s">
        <v>12</v>
      </c>
      <c r="O117" s="115" t="s">
        <v>200</v>
      </c>
      <c r="P117" s="115" t="s">
        <v>201</v>
      </c>
      <c r="Q117" s="115" t="s">
        <v>202</v>
      </c>
      <c r="R117" s="115" t="s">
        <v>293</v>
      </c>
      <c r="S117" s="115" t="s">
        <v>292</v>
      </c>
      <c r="T117" s="115" t="s">
        <v>352</v>
      </c>
    </row>
    <row r="118" spans="2:20" ht="12.75" customHeight="1" thickTop="1" thickBot="1">
      <c r="B118" s="69" t="s">
        <v>196</v>
      </c>
      <c r="C118" s="117">
        <f>'P08'!C54</f>
        <v>7677</v>
      </c>
      <c r="D118" s="117">
        <f>'P08'!D54</f>
        <v>7004</v>
      </c>
      <c r="E118" s="117">
        <f>'P08'!E54</f>
        <v>6813</v>
      </c>
      <c r="F118" s="117">
        <f>'P08'!F54</f>
        <v>6046</v>
      </c>
      <c r="G118" s="117">
        <f>'P08'!G54</f>
        <v>5597</v>
      </c>
      <c r="H118" s="117">
        <f>'P08'!H54</f>
        <v>5208</v>
      </c>
      <c r="I118" s="117">
        <f>'P08'!I54</f>
        <v>4939</v>
      </c>
      <c r="J118" s="117">
        <f>'P08'!J54</f>
        <v>4113</v>
      </c>
      <c r="K118" s="117">
        <f>'P08'!K54</f>
        <v>3473</v>
      </c>
      <c r="L118" s="117">
        <f>'P08'!L54</f>
        <v>2703</v>
      </c>
      <c r="M118" s="117">
        <f>'P08'!M54</f>
        <v>1696</v>
      </c>
      <c r="N118" s="117">
        <f>'P08'!N54</f>
        <v>1198</v>
      </c>
      <c r="O118" s="117">
        <f>'P08'!O54</f>
        <v>756</v>
      </c>
      <c r="P118" s="117">
        <f>'P08'!P54</f>
        <v>608</v>
      </c>
      <c r="Q118" s="117">
        <f>'P08'!Q54</f>
        <v>435</v>
      </c>
      <c r="R118" s="117">
        <f>'P08'!R54</f>
        <v>239</v>
      </c>
      <c r="S118" s="117">
        <f>'P08'!S54</f>
        <v>1733</v>
      </c>
      <c r="T118" s="117">
        <f>'P08'!T54</f>
        <v>1935</v>
      </c>
    </row>
    <row r="119" spans="2:20" ht="12.75" customHeight="1" thickTop="1" thickBot="1">
      <c r="B119" s="69" t="s">
        <v>51</v>
      </c>
      <c r="C119" s="117">
        <f>'P08'!C35</f>
        <v>2653</v>
      </c>
      <c r="D119" s="117">
        <f>'P08'!D35</f>
        <v>2426</v>
      </c>
      <c r="E119" s="117">
        <f>'P08'!E35</f>
        <v>2579</v>
      </c>
      <c r="F119" s="117">
        <f>'P08'!F35</f>
        <v>2128</v>
      </c>
      <c r="G119" s="117">
        <f>'P08'!G35</f>
        <v>2040</v>
      </c>
      <c r="H119" s="117">
        <f>'P08'!H35</f>
        <v>1908</v>
      </c>
      <c r="I119" s="117">
        <f>'P08'!I35</f>
        <v>2017</v>
      </c>
      <c r="J119" s="117">
        <f>'P08'!J35</f>
        <v>1704</v>
      </c>
      <c r="K119" s="117">
        <f>'P08'!K35</f>
        <v>1499</v>
      </c>
      <c r="L119" s="117">
        <f>'P08'!L35</f>
        <v>1274</v>
      </c>
      <c r="M119" s="117">
        <f>'P08'!M35</f>
        <v>1235</v>
      </c>
      <c r="N119" s="117">
        <f>'P08'!N35</f>
        <v>1188</v>
      </c>
      <c r="O119" s="117">
        <f>'P08'!O35</f>
        <v>1321</v>
      </c>
      <c r="P119" s="117">
        <f>'P08'!P35</f>
        <v>1516</v>
      </c>
      <c r="Q119" s="117">
        <f>'P08'!Q35</f>
        <v>1859</v>
      </c>
      <c r="R119" s="117">
        <f>'P08'!R35</f>
        <v>1877</v>
      </c>
      <c r="S119" s="117">
        <f>'P08'!S35</f>
        <v>0</v>
      </c>
      <c r="T119" s="117">
        <f>'P08'!T35</f>
        <v>0</v>
      </c>
    </row>
    <row r="120" spans="2:20" ht="12.75" customHeight="1" thickTop="1" thickBot="1">
      <c r="B120" s="69" t="s">
        <v>197</v>
      </c>
      <c r="C120" s="117">
        <f>'P08'!C22</f>
        <v>9493</v>
      </c>
      <c r="D120" s="117">
        <f>'P08'!D22</f>
        <v>8081</v>
      </c>
      <c r="E120" s="117">
        <f>'P08'!E22</f>
        <v>7840</v>
      </c>
      <c r="F120" s="117">
        <f>'P08'!F22</f>
        <v>7188</v>
      </c>
      <c r="G120" s="117">
        <f>'P08'!G22</f>
        <v>6688</v>
      </c>
      <c r="H120" s="117">
        <f>'P08'!H22</f>
        <v>6418</v>
      </c>
      <c r="I120" s="117">
        <f>'P08'!I22</f>
        <v>6328</v>
      </c>
      <c r="J120" s="117">
        <f>'P08'!J22</f>
        <v>6059</v>
      </c>
      <c r="K120" s="117">
        <f>'P08'!K22</f>
        <v>5620</v>
      </c>
      <c r="L120" s="117">
        <f>'P08'!L22</f>
        <v>4706</v>
      </c>
      <c r="M120" s="117">
        <f>'P08'!M22</f>
        <v>2717</v>
      </c>
      <c r="N120" s="117">
        <f>'P08'!N22</f>
        <v>2050</v>
      </c>
      <c r="O120" s="117">
        <f>'P08'!O22</f>
        <v>1858</v>
      </c>
      <c r="P120" s="117">
        <f>'P08'!P22</f>
        <v>1858</v>
      </c>
      <c r="Q120" s="117">
        <f>'P08'!Q22</f>
        <v>1834</v>
      </c>
      <c r="R120" s="117">
        <f>'P08'!R22</f>
        <v>1836</v>
      </c>
      <c r="S120" s="117">
        <f>'P08'!S22</f>
        <v>2015</v>
      </c>
      <c r="T120" s="117">
        <f>'P08'!T22</f>
        <v>1960</v>
      </c>
    </row>
    <row r="121" spans="2:20" ht="12.75" customHeight="1" thickTop="1" thickBot="1">
      <c r="B121" s="36" t="s">
        <v>63</v>
      </c>
      <c r="C121" s="36">
        <f>SUM(C118:C120)</f>
        <v>19823</v>
      </c>
      <c r="D121" s="36">
        <f>SUM(D118:D120)</f>
        <v>17511</v>
      </c>
      <c r="E121" s="36">
        <f t="shared" ref="E121:T121" si="9">SUM(E118:E120)</f>
        <v>17232</v>
      </c>
      <c r="F121" s="36">
        <f t="shared" si="9"/>
        <v>15362</v>
      </c>
      <c r="G121" s="36">
        <f t="shared" si="9"/>
        <v>14325</v>
      </c>
      <c r="H121" s="36">
        <f t="shared" si="9"/>
        <v>13534</v>
      </c>
      <c r="I121" s="36">
        <f t="shared" si="9"/>
        <v>13284</v>
      </c>
      <c r="J121" s="36">
        <f t="shared" si="9"/>
        <v>11876</v>
      </c>
      <c r="K121" s="36">
        <f t="shared" si="9"/>
        <v>10592</v>
      </c>
      <c r="L121" s="36">
        <f t="shared" si="9"/>
        <v>8683</v>
      </c>
      <c r="M121" s="36">
        <f t="shared" si="9"/>
        <v>5648</v>
      </c>
      <c r="N121" s="36">
        <f t="shared" si="9"/>
        <v>4436</v>
      </c>
      <c r="O121" s="36">
        <f t="shared" si="9"/>
        <v>3935</v>
      </c>
      <c r="P121" s="36">
        <f t="shared" si="9"/>
        <v>3982</v>
      </c>
      <c r="Q121" s="36">
        <f t="shared" si="9"/>
        <v>4128</v>
      </c>
      <c r="R121" s="36">
        <f t="shared" si="9"/>
        <v>3952</v>
      </c>
      <c r="S121" s="36">
        <f t="shared" si="9"/>
        <v>3748</v>
      </c>
      <c r="T121" s="36">
        <f t="shared" si="9"/>
        <v>3895</v>
      </c>
    </row>
    <row r="122" spans="2:20" ht="12.75" customHeight="1" thickTop="1">
      <c r="B122" s="145" t="s">
        <v>354</v>
      </c>
      <c r="C122" s="145"/>
      <c r="D122" s="145"/>
      <c r="E122" s="145"/>
      <c r="F122" s="145"/>
      <c r="G122" s="145"/>
      <c r="H122" s="145"/>
      <c r="I122" s="145"/>
      <c r="J122" s="145"/>
      <c r="K122" s="145"/>
      <c r="L122" s="145"/>
      <c r="M122" s="145"/>
      <c r="N122" s="145"/>
      <c r="O122" s="145"/>
      <c r="P122" s="145"/>
      <c r="Q122" s="145"/>
      <c r="R122" s="145"/>
      <c r="S122" s="145"/>
      <c r="T122" s="145"/>
    </row>
    <row r="123" spans="2:20" ht="12.75" customHeight="1">
      <c r="B123" s="145"/>
      <c r="C123" s="145"/>
      <c r="D123" s="145"/>
      <c r="E123" s="145"/>
      <c r="F123" s="145"/>
      <c r="G123" s="145"/>
      <c r="H123" s="145"/>
      <c r="I123" s="145"/>
      <c r="J123" s="145"/>
      <c r="K123" s="145"/>
      <c r="L123" s="145"/>
      <c r="M123" s="145"/>
      <c r="N123" s="145"/>
      <c r="O123" s="145"/>
      <c r="P123" s="145"/>
      <c r="Q123" s="145"/>
      <c r="R123" s="145"/>
      <c r="S123" s="145"/>
      <c r="T123" s="145"/>
    </row>
    <row r="151" spans="2:20" ht="12.75" customHeight="1"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</row>
    <row r="152" spans="2:20" ht="24.75" customHeight="1"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</row>
  </sheetData>
  <sheetProtection algorithmName="SHA-512" hashValue="K+LBkOloCrU8SlnKwY/p8O/3c0oYVRmpIjj8Y700tPxPfgHFPaWANfw1DPZriEydw7jdAMXtCVTgIRJ2E9Kr0A==" saltValue="MYuuV57ql60FdJEahH6D/Q==" spinCount="100000" sheet="1" objects="1" scenarios="1"/>
  <sortState ref="B76:Q82">
    <sortCondition descending="1" ref="Q76:Q82"/>
  </sortState>
  <mergeCells count="4">
    <mergeCell ref="B151:T152"/>
    <mergeCell ref="B122:T123"/>
    <mergeCell ref="B79:T80"/>
    <mergeCell ref="B26:T27"/>
  </mergeCells>
  <printOptions horizontalCentered="1"/>
  <pageMargins left="0.70866141732283472" right="0.70866141732283472" top="0.74803149606299213" bottom="0.74803149606299213" header="0.31496062992125984" footer="0.31496062992125984"/>
  <pageSetup paperSize="5" scale="60" fitToHeight="0" orientation="portrait" r:id="rId1"/>
  <ignoredErrors>
    <ignoredError sqref="C23" 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B1:W49"/>
  <sheetViews>
    <sheetView showGridLines="0" zoomScaleNormal="100" workbookViewId="0"/>
  </sheetViews>
  <sheetFormatPr baseColWidth="10" defaultRowHeight="15"/>
  <cols>
    <col min="1" max="1" width="11.42578125" style="44"/>
    <col min="2" max="2" width="12.7109375" style="44" customWidth="1"/>
    <col min="3" max="21" width="7.7109375" style="44" customWidth="1"/>
    <col min="22" max="16384" width="11.42578125" style="44"/>
  </cols>
  <sheetData>
    <row r="1" spans="14:22" s="122" customFormat="1"/>
    <row r="2" spans="14:22" s="122" customFormat="1"/>
    <row r="3" spans="14:22" s="122" customFormat="1"/>
    <row r="4" spans="14:22" s="122" customFormat="1"/>
    <row r="5" spans="14:22" s="122" customFormat="1"/>
    <row r="6" spans="14:22" s="122" customFormat="1"/>
    <row r="7" spans="14:22" s="122" customFormat="1"/>
    <row r="8" spans="14:22" s="122" customFormat="1"/>
    <row r="9" spans="14:22" s="122" customFormat="1">
      <c r="N9" s="123"/>
      <c r="O9" s="123"/>
      <c r="P9" s="123"/>
      <c r="Q9" s="123"/>
      <c r="R9" s="123"/>
      <c r="S9" s="123"/>
      <c r="T9" s="123"/>
      <c r="U9" s="123"/>
      <c r="V9" s="123"/>
    </row>
    <row r="10" spans="14:22" s="122" customFormat="1">
      <c r="N10" s="123"/>
      <c r="O10" s="123"/>
      <c r="P10" s="123"/>
      <c r="Q10" s="123"/>
      <c r="R10" s="123"/>
      <c r="S10" s="123"/>
      <c r="T10" s="123"/>
      <c r="U10" s="123"/>
      <c r="V10" s="123"/>
    </row>
    <row r="11" spans="14:22" s="122" customFormat="1" ht="15.75">
      <c r="N11" s="124"/>
      <c r="O11" s="123"/>
      <c r="P11" s="123"/>
      <c r="Q11" s="123"/>
      <c r="R11" s="123"/>
      <c r="S11" s="123"/>
      <c r="T11" s="123"/>
      <c r="U11" s="123"/>
      <c r="V11" s="123"/>
    </row>
    <row r="12" spans="14:22" s="122" customFormat="1"/>
    <row r="13" spans="14:22" s="122" customFormat="1"/>
    <row r="14" spans="14:22" s="122" customFormat="1"/>
    <row r="15" spans="14:22" s="122" customFormat="1"/>
    <row r="16" spans="14:22" s="122" customFormat="1"/>
    <row r="17" s="122" customFormat="1"/>
    <row r="18" s="122" customFormat="1"/>
    <row r="19" s="122" customFormat="1"/>
    <row r="20" s="122" customFormat="1"/>
    <row r="21" s="122" customFormat="1"/>
    <row r="22" s="122" customFormat="1"/>
    <row r="23" s="122" customFormat="1"/>
    <row r="24" s="122" customFormat="1"/>
    <row r="25" s="122" customFormat="1"/>
    <row r="26" s="122" customFormat="1"/>
    <row r="27" s="122" customFormat="1"/>
    <row r="28" s="122" customFormat="1"/>
    <row r="29" s="122" customFormat="1"/>
    <row r="30" s="121" customFormat="1"/>
    <row r="33" spans="2:23" ht="15.75" thickBot="1"/>
    <row r="34" spans="2:23" ht="16.5" thickTop="1" thickBot="1">
      <c r="B34" s="115" t="s">
        <v>236</v>
      </c>
      <c r="C34" s="115" t="s">
        <v>1</v>
      </c>
      <c r="D34" s="115" t="s">
        <v>2</v>
      </c>
      <c r="E34" s="115" t="s">
        <v>3</v>
      </c>
      <c r="F34" s="115" t="s">
        <v>4</v>
      </c>
      <c r="G34" s="115" t="s">
        <v>5</v>
      </c>
      <c r="H34" s="115" t="s">
        <v>6</v>
      </c>
      <c r="I34" s="115" t="s">
        <v>7</v>
      </c>
      <c r="J34" s="115" t="s">
        <v>8</v>
      </c>
      <c r="K34" s="115" t="s">
        <v>9</v>
      </c>
      <c r="L34" s="115" t="s">
        <v>189</v>
      </c>
      <c r="M34" s="115" t="s">
        <v>11</v>
      </c>
      <c r="N34" s="115" t="s">
        <v>12</v>
      </c>
      <c r="O34" s="115" t="s">
        <v>200</v>
      </c>
      <c r="P34" s="115" t="s">
        <v>201</v>
      </c>
      <c r="Q34" s="115" t="s">
        <v>202</v>
      </c>
      <c r="R34" s="115" t="s">
        <v>293</v>
      </c>
      <c r="S34" s="115" t="s">
        <v>292</v>
      </c>
      <c r="T34" s="115" t="s">
        <v>352</v>
      </c>
    </row>
    <row r="35" spans="2:23" ht="16.5" thickTop="1" thickBot="1">
      <c r="B35" s="67" t="s">
        <v>237</v>
      </c>
      <c r="C35" s="117">
        <v>18803</v>
      </c>
      <c r="D35" s="117">
        <v>16753</v>
      </c>
      <c r="E35" s="117">
        <v>15962</v>
      </c>
      <c r="F35" s="117">
        <v>14275</v>
      </c>
      <c r="G35" s="117">
        <v>13962</v>
      </c>
      <c r="H35" s="117">
        <v>13123</v>
      </c>
      <c r="I35" s="117">
        <v>13012</v>
      </c>
      <c r="J35" s="117">
        <v>11864</v>
      </c>
      <c r="K35" s="117">
        <v>10338</v>
      </c>
      <c r="L35" s="117">
        <v>9101</v>
      </c>
      <c r="M35" s="117">
        <v>9139</v>
      </c>
      <c r="N35" s="117">
        <v>7820</v>
      </c>
      <c r="O35" s="117">
        <v>9131</v>
      </c>
      <c r="P35" s="117">
        <v>9661</v>
      </c>
      <c r="Q35" s="117">
        <v>11576</v>
      </c>
      <c r="R35" s="117">
        <v>11687</v>
      </c>
      <c r="S35" s="117">
        <v>13080</v>
      </c>
      <c r="T35" s="117">
        <v>13459</v>
      </c>
      <c r="V35"/>
      <c r="W35"/>
    </row>
    <row r="36" spans="2:23" ht="16.5" thickTop="1" thickBot="1">
      <c r="B36" s="67" t="s">
        <v>238</v>
      </c>
      <c r="C36" s="117">
        <v>12192</v>
      </c>
      <c r="D36" s="117">
        <v>11680</v>
      </c>
      <c r="E36" s="117">
        <v>11739</v>
      </c>
      <c r="F36" s="117">
        <v>10933</v>
      </c>
      <c r="G36" s="117">
        <v>10942</v>
      </c>
      <c r="H36" s="117">
        <v>10570</v>
      </c>
      <c r="I36" s="117">
        <v>10896</v>
      </c>
      <c r="J36" s="117">
        <v>10065</v>
      </c>
      <c r="K36" s="117">
        <v>9485</v>
      </c>
      <c r="L36" s="117">
        <v>8528</v>
      </c>
      <c r="M36" s="117">
        <v>7546</v>
      </c>
      <c r="N36" s="117">
        <v>6923</v>
      </c>
      <c r="O36" s="117">
        <v>7428</v>
      </c>
      <c r="P36" s="117">
        <v>7510</v>
      </c>
      <c r="Q36" s="117">
        <v>8307</v>
      </c>
      <c r="R36" s="117">
        <v>8125</v>
      </c>
      <c r="S36" s="117">
        <v>8804</v>
      </c>
      <c r="T36" s="117">
        <v>9045</v>
      </c>
      <c r="V36"/>
      <c r="W36"/>
    </row>
    <row r="37" spans="2:23" ht="16.5" thickTop="1" thickBot="1">
      <c r="B37" s="67" t="s">
        <v>239</v>
      </c>
      <c r="C37" s="117">
        <v>2147</v>
      </c>
      <c r="D37" s="117">
        <v>2292</v>
      </c>
      <c r="E37" s="117">
        <v>2535</v>
      </c>
      <c r="F37" s="117">
        <v>2448</v>
      </c>
      <c r="G37" s="117">
        <v>2395</v>
      </c>
      <c r="H37" s="117">
        <v>2370</v>
      </c>
      <c r="I37" s="117">
        <v>2510</v>
      </c>
      <c r="J37" s="117">
        <v>2322</v>
      </c>
      <c r="K37" s="117">
        <v>2162</v>
      </c>
      <c r="L37" s="117">
        <v>1998</v>
      </c>
      <c r="M37" s="117">
        <v>1779</v>
      </c>
      <c r="N37" s="117">
        <v>1577</v>
      </c>
      <c r="O37" s="117">
        <v>1651</v>
      </c>
      <c r="P37" s="117">
        <v>1608</v>
      </c>
      <c r="Q37" s="117">
        <v>1663</v>
      </c>
      <c r="R37" s="117">
        <v>1545</v>
      </c>
      <c r="S37" s="117">
        <v>1598</v>
      </c>
      <c r="T37" s="117">
        <v>1582</v>
      </c>
      <c r="V37"/>
      <c r="W37"/>
    </row>
    <row r="38" spans="2:23" ht="16.5" thickTop="1" thickBot="1">
      <c r="B38" s="67" t="s">
        <v>240</v>
      </c>
      <c r="C38" s="117">
        <v>212</v>
      </c>
      <c r="D38" s="117">
        <v>235</v>
      </c>
      <c r="E38" s="117">
        <v>286</v>
      </c>
      <c r="F38" s="117">
        <v>281</v>
      </c>
      <c r="G38" s="117">
        <v>286</v>
      </c>
      <c r="H38" s="117">
        <v>289</v>
      </c>
      <c r="I38" s="117">
        <v>311</v>
      </c>
      <c r="J38" s="117">
        <v>291</v>
      </c>
      <c r="K38" s="117">
        <v>285</v>
      </c>
      <c r="L38" s="117">
        <v>265</v>
      </c>
      <c r="M38" s="117">
        <v>245</v>
      </c>
      <c r="N38" s="117">
        <v>208</v>
      </c>
      <c r="O38" s="117">
        <v>215</v>
      </c>
      <c r="P38" s="117">
        <v>217</v>
      </c>
      <c r="Q38" s="117">
        <v>221</v>
      </c>
      <c r="R38" s="117">
        <v>205</v>
      </c>
      <c r="S38" s="117">
        <v>202</v>
      </c>
      <c r="T38" s="117">
        <v>191</v>
      </c>
      <c r="V38"/>
      <c r="W38"/>
    </row>
    <row r="39" spans="2:23" ht="16.5" thickTop="1" thickBot="1">
      <c r="B39" s="67" t="s">
        <v>241</v>
      </c>
      <c r="C39" s="117">
        <v>20</v>
      </c>
      <c r="D39" s="117">
        <v>20</v>
      </c>
      <c r="E39" s="117">
        <v>25</v>
      </c>
      <c r="F39" s="117">
        <v>22</v>
      </c>
      <c r="G39" s="117">
        <v>22</v>
      </c>
      <c r="H39" s="117">
        <v>22</v>
      </c>
      <c r="I39" s="117">
        <v>22</v>
      </c>
      <c r="J39" s="117">
        <v>18</v>
      </c>
      <c r="K39" s="117">
        <v>16</v>
      </c>
      <c r="L39" s="117">
        <v>12</v>
      </c>
      <c r="M39" s="117">
        <v>14</v>
      </c>
      <c r="N39" s="117">
        <v>11</v>
      </c>
      <c r="O39" s="117">
        <v>12</v>
      </c>
      <c r="P39" s="117">
        <v>11</v>
      </c>
      <c r="Q39" s="117">
        <v>13</v>
      </c>
      <c r="R39" s="117">
        <v>13</v>
      </c>
      <c r="S39" s="117">
        <v>16</v>
      </c>
      <c r="T39" s="117">
        <v>12</v>
      </c>
      <c r="V39"/>
      <c r="W39"/>
    </row>
    <row r="40" spans="2:23" ht="16.5" thickTop="1" thickBot="1">
      <c r="B40" s="67" t="s">
        <v>242</v>
      </c>
      <c r="C40" s="117">
        <v>11</v>
      </c>
      <c r="D40" s="117">
        <v>14</v>
      </c>
      <c r="E40" s="117">
        <v>14</v>
      </c>
      <c r="F40" s="117">
        <v>9</v>
      </c>
      <c r="G40" s="117">
        <v>8</v>
      </c>
      <c r="H40" s="117">
        <v>8</v>
      </c>
      <c r="I40" s="117">
        <v>7</v>
      </c>
      <c r="J40" s="117">
        <v>5</v>
      </c>
      <c r="K40" s="117">
        <v>6</v>
      </c>
      <c r="L40" s="117">
        <v>5</v>
      </c>
      <c r="M40" s="117">
        <v>2</v>
      </c>
      <c r="N40" s="117">
        <v>2</v>
      </c>
      <c r="O40" s="117">
        <v>2</v>
      </c>
      <c r="P40" s="117">
        <v>2</v>
      </c>
      <c r="Q40" s="117">
        <v>2</v>
      </c>
      <c r="R40" s="117">
        <v>2</v>
      </c>
      <c r="S40" s="117">
        <v>2</v>
      </c>
      <c r="T40" s="117">
        <v>2</v>
      </c>
      <c r="V40"/>
      <c r="W40"/>
    </row>
    <row r="41" spans="2:23" ht="16.5" thickTop="1" thickBot="1">
      <c r="B41" s="67" t="s">
        <v>203</v>
      </c>
      <c r="C41" s="117">
        <v>2970</v>
      </c>
      <c r="D41" s="117">
        <v>2259</v>
      </c>
      <c r="E41" s="117">
        <v>1939</v>
      </c>
      <c r="F41" s="117">
        <v>1539</v>
      </c>
      <c r="G41" s="117">
        <v>1221</v>
      </c>
      <c r="H41" s="117">
        <v>1015</v>
      </c>
      <c r="I41" s="117">
        <v>787</v>
      </c>
      <c r="J41" s="117">
        <v>650</v>
      </c>
      <c r="K41" s="117">
        <v>1290</v>
      </c>
      <c r="L41" s="117">
        <v>1068</v>
      </c>
      <c r="M41" s="117">
        <v>171</v>
      </c>
      <c r="N41" s="117">
        <v>1324</v>
      </c>
      <c r="O41" s="117">
        <v>18</v>
      </c>
      <c r="P41" s="117">
        <v>13</v>
      </c>
      <c r="Q41" s="117">
        <v>45</v>
      </c>
      <c r="R41" s="117">
        <v>95</v>
      </c>
      <c r="S41" s="117">
        <v>60</v>
      </c>
      <c r="T41" s="117">
        <v>42</v>
      </c>
      <c r="V41"/>
      <c r="W41"/>
    </row>
    <row r="42" spans="2:23" ht="16.5" thickTop="1" thickBot="1">
      <c r="B42" s="67" t="s">
        <v>192</v>
      </c>
      <c r="C42" s="66">
        <f t="shared" ref="C42:T42" si="0">SUM(C35:C41)</f>
        <v>36355</v>
      </c>
      <c r="D42" s="66">
        <f t="shared" si="0"/>
        <v>33253</v>
      </c>
      <c r="E42" s="66">
        <f t="shared" si="0"/>
        <v>32500</v>
      </c>
      <c r="F42" s="66">
        <f t="shared" si="0"/>
        <v>29507</v>
      </c>
      <c r="G42" s="66">
        <f t="shared" si="0"/>
        <v>28836</v>
      </c>
      <c r="H42" s="66">
        <f t="shared" si="0"/>
        <v>27397</v>
      </c>
      <c r="I42" s="66">
        <f t="shared" si="0"/>
        <v>27545</v>
      </c>
      <c r="J42" s="66">
        <f t="shared" si="0"/>
        <v>25215</v>
      </c>
      <c r="K42" s="66">
        <f t="shared" si="0"/>
        <v>23582</v>
      </c>
      <c r="L42" s="66">
        <f t="shared" si="0"/>
        <v>20977</v>
      </c>
      <c r="M42" s="66">
        <f t="shared" si="0"/>
        <v>18896</v>
      </c>
      <c r="N42" s="66">
        <f t="shared" si="0"/>
        <v>17865</v>
      </c>
      <c r="O42" s="66">
        <f t="shared" si="0"/>
        <v>18457</v>
      </c>
      <c r="P42" s="66">
        <f t="shared" si="0"/>
        <v>19022</v>
      </c>
      <c r="Q42" s="66">
        <f t="shared" si="0"/>
        <v>21827</v>
      </c>
      <c r="R42" s="66">
        <f t="shared" si="0"/>
        <v>21672</v>
      </c>
      <c r="S42" s="66">
        <f t="shared" si="0"/>
        <v>23762</v>
      </c>
      <c r="T42" s="66">
        <f t="shared" si="0"/>
        <v>24333</v>
      </c>
      <c r="V42"/>
      <c r="W42"/>
    </row>
    <row r="43" spans="2:23" ht="15.75" customHeight="1" thickTop="1">
      <c r="V43"/>
      <c r="W43"/>
    </row>
    <row r="44" spans="2:23" s="121" customFormat="1" ht="15" hidden="1" customHeight="1">
      <c r="B44" s="121">
        <v>1</v>
      </c>
      <c r="C44" s="121" t="s">
        <v>1</v>
      </c>
      <c r="D44" s="121" t="s">
        <v>2</v>
      </c>
      <c r="E44" s="121" t="s">
        <v>3</v>
      </c>
      <c r="F44" s="121" t="s">
        <v>4</v>
      </c>
      <c r="G44" s="121" t="s">
        <v>5</v>
      </c>
      <c r="H44" s="121" t="s">
        <v>6</v>
      </c>
      <c r="I44" s="121" t="s">
        <v>7</v>
      </c>
      <c r="J44" s="121" t="s">
        <v>8</v>
      </c>
      <c r="K44" s="121" t="s">
        <v>9</v>
      </c>
      <c r="L44" s="121" t="s">
        <v>189</v>
      </c>
      <c r="M44" s="121" t="s">
        <v>11</v>
      </c>
      <c r="N44" s="121" t="s">
        <v>12</v>
      </c>
      <c r="O44" s="121" t="s">
        <v>200</v>
      </c>
      <c r="P44" s="121" t="s">
        <v>201</v>
      </c>
      <c r="Q44" s="121" t="s">
        <v>202</v>
      </c>
      <c r="R44" s="121" t="s">
        <v>293</v>
      </c>
      <c r="S44" s="121" t="s">
        <v>292</v>
      </c>
      <c r="T44" s="121" t="s">
        <v>352</v>
      </c>
    </row>
    <row r="45" spans="2:23" s="121" customFormat="1" ht="16.5" hidden="1" customHeight="1">
      <c r="B45" s="121" t="str">
        <f>INDEX(B35:B41, $B$44)</f>
        <v>ESTRATO 1</v>
      </c>
      <c r="C45" s="125">
        <f t="shared" ref="C45:T45" si="1">INDEX(C35:C41, $B$44)</f>
        <v>18803</v>
      </c>
      <c r="D45" s="125">
        <f t="shared" si="1"/>
        <v>16753</v>
      </c>
      <c r="E45" s="125">
        <f t="shared" si="1"/>
        <v>15962</v>
      </c>
      <c r="F45" s="125">
        <f t="shared" si="1"/>
        <v>14275</v>
      </c>
      <c r="G45" s="125">
        <f t="shared" si="1"/>
        <v>13962</v>
      </c>
      <c r="H45" s="125">
        <f t="shared" si="1"/>
        <v>13123</v>
      </c>
      <c r="I45" s="125">
        <f t="shared" si="1"/>
        <v>13012</v>
      </c>
      <c r="J45" s="125">
        <f t="shared" si="1"/>
        <v>11864</v>
      </c>
      <c r="K45" s="125">
        <f t="shared" si="1"/>
        <v>10338</v>
      </c>
      <c r="L45" s="125">
        <f t="shared" si="1"/>
        <v>9101</v>
      </c>
      <c r="M45" s="125">
        <f t="shared" si="1"/>
        <v>9139</v>
      </c>
      <c r="N45" s="125">
        <f t="shared" si="1"/>
        <v>7820</v>
      </c>
      <c r="O45" s="125">
        <f t="shared" si="1"/>
        <v>9131</v>
      </c>
      <c r="P45" s="125">
        <f t="shared" si="1"/>
        <v>9661</v>
      </c>
      <c r="Q45" s="125">
        <f t="shared" si="1"/>
        <v>11576</v>
      </c>
      <c r="R45" s="125">
        <f t="shared" si="1"/>
        <v>11687</v>
      </c>
      <c r="S45" s="125">
        <f t="shared" si="1"/>
        <v>13080</v>
      </c>
      <c r="T45" s="125">
        <f t="shared" si="1"/>
        <v>13459</v>
      </c>
    </row>
    <row r="46" spans="2:23">
      <c r="B46" s="145" t="s">
        <v>354</v>
      </c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  <c r="O46" s="145"/>
      <c r="P46" s="145"/>
      <c r="Q46" s="145"/>
      <c r="R46" s="145"/>
      <c r="S46" s="145"/>
      <c r="T46" s="145"/>
    </row>
    <row r="47" spans="2:23"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5"/>
      <c r="T47" s="145"/>
    </row>
    <row r="48" spans="2:23"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</row>
    <row r="49" spans="2:20" ht="19.5" customHeight="1"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</row>
  </sheetData>
  <sheetProtection algorithmName="SHA-512" hashValue="X6KUbfPHOx72NPjvducTwzOs38Nlbv/1IQWJqin59BgHT8IXVnE3coXYagvi5DjHP822D7+MT8cQm5ONrAR9Fw==" saltValue="nPJGN4UKPJvBRE0L6C3Mew==" spinCount="100000" sheet="1" objects="1" scenarios="1"/>
  <mergeCells count="2">
    <mergeCell ref="B48:T49"/>
    <mergeCell ref="B46:T47"/>
  </mergeCells>
  <pageMargins left="0.7" right="0.7" top="0.75" bottom="0.75" header="0.3" footer="0.3"/>
  <pageSetup paperSize="9" orientation="portrait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2465" r:id="rId4" name="Drop Down 1">
              <controlPr defaultSize="0" autoLine="0" autoPict="0">
                <anchor moveWithCells="1">
                  <from>
                    <xdr:col>1</xdr:col>
                    <xdr:colOff>0</xdr:colOff>
                    <xdr:row>12</xdr:row>
                    <xdr:rowOff>180975</xdr:rowOff>
                  </from>
                  <to>
                    <xdr:col>2</xdr:col>
                    <xdr:colOff>171450</xdr:colOff>
                    <xdr:row>14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:Y428"/>
  <sheetViews>
    <sheetView showGridLines="0" zoomScaleNormal="100" zoomScaleSheetLayoutView="80" workbookViewId="0"/>
  </sheetViews>
  <sheetFormatPr baseColWidth="10" defaultRowHeight="15" customHeight="1"/>
  <cols>
    <col min="1" max="1" width="2.42578125" style="5" customWidth="1"/>
    <col min="2" max="2" width="43.28515625" style="5" customWidth="1"/>
    <col min="3" max="17" width="7.7109375" style="47" customWidth="1"/>
    <col min="18" max="18" width="7.7109375" style="5" customWidth="1"/>
    <col min="19" max="19" width="7.7109375" style="74" customWidth="1"/>
    <col min="20" max="20" width="7.7109375" style="5" customWidth="1"/>
    <col min="21" max="21" width="2.5703125" style="5" customWidth="1"/>
    <col min="22" max="22" width="2.42578125" style="5" customWidth="1"/>
    <col min="23" max="23" width="26.42578125" style="5" customWidth="1"/>
    <col min="24" max="24" width="8.5703125" style="5" customWidth="1"/>
    <col min="25" max="16384" width="11.42578125" style="5"/>
  </cols>
  <sheetData>
    <row r="1" spans="1:20" ht="15" customHeight="1">
      <c r="A1" s="24"/>
      <c r="B1" s="24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46"/>
    </row>
    <row r="2" spans="1:20" ht="15" customHeight="1">
      <c r="A2"/>
      <c r="B2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</row>
    <row r="3" spans="1:20" ht="15" customHeight="1">
      <c r="A3"/>
      <c r="B3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</row>
    <row r="4" spans="1:20" ht="15" customHeight="1">
      <c r="A4"/>
      <c r="B4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</row>
    <row r="5" spans="1:20" ht="15" customHeight="1">
      <c r="A5"/>
      <c r="B5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</row>
    <row r="6" spans="1:20" ht="15" customHeight="1">
      <c r="A6"/>
      <c r="B6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</row>
    <row r="7" spans="1:20" ht="15" customHeight="1">
      <c r="A7"/>
      <c r="B7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20" ht="15" customHeight="1">
      <c r="A8"/>
      <c r="B8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20" ht="15" customHeight="1">
      <c r="A9"/>
      <c r="B9"/>
      <c r="C9" s="64"/>
      <c r="D9" s="64"/>
      <c r="E9" s="64"/>
      <c r="F9" s="64"/>
      <c r="G9" s="64"/>
      <c r="H9" s="64"/>
      <c r="I9" s="64"/>
      <c r="J9" s="64"/>
      <c r="K9" s="64"/>
      <c r="L9" s="64"/>
      <c r="M9" s="64"/>
      <c r="N9" s="64"/>
      <c r="O9" s="46"/>
      <c r="P9" s="46"/>
      <c r="Q9" s="46"/>
    </row>
    <row r="10" spans="1:20" ht="15" customHeight="1">
      <c r="A10"/>
      <c r="B10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</row>
    <row r="11" spans="1:20" ht="15" customHeight="1">
      <c r="A11"/>
      <c r="B11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</row>
    <row r="12" spans="1:20" ht="15" customHeight="1">
      <c r="A12"/>
      <c r="B12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46"/>
    </row>
    <row r="13" spans="1:20" ht="15" customHeight="1">
      <c r="A13"/>
      <c r="B13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46"/>
    </row>
    <row r="14" spans="1:20" ht="17.25" customHeight="1" thickBot="1">
      <c r="A14"/>
      <c r="B14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</row>
    <row r="15" spans="1:20" ht="32.25" customHeight="1" thickTop="1" thickBot="1">
      <c r="A15"/>
      <c r="B15" s="115" t="s">
        <v>68</v>
      </c>
      <c r="C15" s="115" t="s">
        <v>1</v>
      </c>
      <c r="D15" s="115" t="s">
        <v>2</v>
      </c>
      <c r="E15" s="115" t="s">
        <v>3</v>
      </c>
      <c r="F15" s="115" t="s">
        <v>4</v>
      </c>
      <c r="G15" s="115" t="s">
        <v>5</v>
      </c>
      <c r="H15" s="115" t="s">
        <v>6</v>
      </c>
      <c r="I15" s="115" t="s">
        <v>7</v>
      </c>
      <c r="J15" s="115" t="s">
        <v>8</v>
      </c>
      <c r="K15" s="115" t="s">
        <v>9</v>
      </c>
      <c r="L15" s="115" t="s">
        <v>189</v>
      </c>
      <c r="M15" s="115" t="s">
        <v>11</v>
      </c>
      <c r="N15" s="115" t="s">
        <v>12</v>
      </c>
      <c r="O15" s="115" t="s">
        <v>200</v>
      </c>
      <c r="P15" s="115" t="s">
        <v>201</v>
      </c>
      <c r="Q15" s="115" t="s">
        <v>202</v>
      </c>
      <c r="R15" s="115" t="s">
        <v>293</v>
      </c>
      <c r="S15" s="115" t="s">
        <v>292</v>
      </c>
      <c r="T15" s="115" t="s">
        <v>352</v>
      </c>
    </row>
    <row r="16" spans="1:20" ht="15" customHeight="1" thickTop="1" thickBot="1">
      <c r="A16"/>
      <c r="B16" s="39" t="s">
        <v>245</v>
      </c>
      <c r="C16" s="117">
        <f>'P12'!C18</f>
        <v>5040</v>
      </c>
      <c r="D16" s="117">
        <f>'P12'!D18</f>
        <v>4557</v>
      </c>
      <c r="E16" s="117">
        <f>'P12'!E18</f>
        <v>4584</v>
      </c>
      <c r="F16" s="117">
        <f>'P12'!F18</f>
        <v>4180</v>
      </c>
      <c r="G16" s="117">
        <f>'P12'!G18</f>
        <v>3856</v>
      </c>
      <c r="H16" s="117">
        <f>'P12'!H18</f>
        <v>3695</v>
      </c>
      <c r="I16" s="117">
        <f>'P12'!I18</f>
        <v>3708</v>
      </c>
      <c r="J16" s="117">
        <f>'P12'!J18</f>
        <v>3562</v>
      </c>
      <c r="K16" s="117">
        <f>'P12'!K18</f>
        <v>3368</v>
      </c>
      <c r="L16" s="117">
        <f>'P12'!L18</f>
        <v>2931</v>
      </c>
      <c r="M16" s="117">
        <f>'P12'!M18</f>
        <v>1791</v>
      </c>
      <c r="N16" s="117">
        <f>'P12'!N18</f>
        <v>1411</v>
      </c>
      <c r="O16" s="117">
        <f>'P12'!O18</f>
        <v>1232</v>
      </c>
      <c r="P16" s="117">
        <f>'P12'!P18</f>
        <v>1212</v>
      </c>
      <c r="Q16" s="117">
        <f>'P12'!Q18</f>
        <v>1154</v>
      </c>
      <c r="R16" s="117">
        <f>'P12'!R18</f>
        <v>1117</v>
      </c>
      <c r="S16" s="117">
        <f>'P12'!S18</f>
        <v>1195</v>
      </c>
      <c r="T16" s="117">
        <f>'P12'!T18</f>
        <v>1111</v>
      </c>
    </row>
    <row r="17" spans="1:25" ht="15" customHeight="1" thickTop="1" thickBot="1">
      <c r="A17"/>
      <c r="B17" s="39" t="s">
        <v>246</v>
      </c>
      <c r="C17" s="117">
        <f>'P12'!C16</f>
        <v>2555</v>
      </c>
      <c r="D17" s="117">
        <f>'P12'!D16</f>
        <v>2248</v>
      </c>
      <c r="E17" s="117">
        <f>'P12'!E16</f>
        <v>2134</v>
      </c>
      <c r="F17" s="117">
        <f>'P12'!F16</f>
        <v>2022</v>
      </c>
      <c r="G17" s="117">
        <f>'P12'!G16</f>
        <v>1916</v>
      </c>
      <c r="H17" s="117">
        <f>'P12'!H16</f>
        <v>1872</v>
      </c>
      <c r="I17" s="117">
        <f>'P12'!I16</f>
        <v>1868</v>
      </c>
      <c r="J17" s="117">
        <f>'P12'!J16</f>
        <v>1820</v>
      </c>
      <c r="K17" s="117">
        <f>'P12'!K16</f>
        <v>1638</v>
      </c>
      <c r="L17" s="117">
        <f>'P12'!L16</f>
        <v>1383</v>
      </c>
      <c r="M17" s="117">
        <f>'P12'!M16</f>
        <v>814</v>
      </c>
      <c r="N17" s="117">
        <f>'P12'!N16</f>
        <v>584</v>
      </c>
      <c r="O17" s="117">
        <f>'P12'!O16</f>
        <v>606</v>
      </c>
      <c r="P17" s="117">
        <f>'P12'!P16</f>
        <v>610</v>
      </c>
      <c r="Q17" s="117">
        <f>'P12'!Q16</f>
        <v>646</v>
      </c>
      <c r="R17" s="117">
        <f>'P12'!R16</f>
        <v>707</v>
      </c>
      <c r="S17" s="117">
        <f>'P12'!S16</f>
        <v>810</v>
      </c>
      <c r="T17" s="117">
        <f>'P12'!T16</f>
        <v>795</v>
      </c>
    </row>
    <row r="18" spans="1:25" ht="15" customHeight="1" thickTop="1" thickBot="1">
      <c r="A18"/>
      <c r="B18" s="39" t="s">
        <v>247</v>
      </c>
      <c r="C18" s="117">
        <f>'P12'!C17</f>
        <v>1076</v>
      </c>
      <c r="D18" s="117">
        <f>'P12'!D17</f>
        <v>701</v>
      </c>
      <c r="E18" s="117">
        <f>'P12'!E17</f>
        <v>583</v>
      </c>
      <c r="F18" s="117">
        <f>'P12'!F17</f>
        <v>494</v>
      </c>
      <c r="G18" s="117">
        <f>'P12'!G17</f>
        <v>478</v>
      </c>
      <c r="H18" s="117">
        <f>'P12'!H17</f>
        <v>441</v>
      </c>
      <c r="I18" s="117">
        <f>'P12'!I17</f>
        <v>430</v>
      </c>
      <c r="J18" s="117">
        <f>'P12'!J17</f>
        <v>416</v>
      </c>
      <c r="K18" s="117">
        <f>'P12'!K17</f>
        <v>402</v>
      </c>
      <c r="L18" s="117">
        <f>'P12'!L17</f>
        <v>260</v>
      </c>
      <c r="M18" s="117">
        <f>'P12'!M17</f>
        <v>73</v>
      </c>
      <c r="N18" s="117">
        <f>'P12'!N17</f>
        <v>35</v>
      </c>
      <c r="O18" s="117">
        <f>'P12'!O17</f>
        <v>2</v>
      </c>
      <c r="P18" s="117">
        <f>'P12'!P17</f>
        <v>18</v>
      </c>
      <c r="Q18" s="117">
        <f>'P12'!Q17</f>
        <v>22</v>
      </c>
      <c r="R18" s="117">
        <f>'P12'!R17</f>
        <v>7</v>
      </c>
      <c r="S18" s="117">
        <f>'P12'!S17</f>
        <v>6</v>
      </c>
      <c r="T18" s="117">
        <f>'P12'!T17</f>
        <v>6</v>
      </c>
    </row>
    <row r="19" spans="1:25" ht="15" customHeight="1" thickTop="1" thickBot="1">
      <c r="A19"/>
      <c r="B19" s="39" t="s">
        <v>248</v>
      </c>
      <c r="C19" s="117">
        <f>'P12'!C19</f>
        <v>328</v>
      </c>
      <c r="D19" s="117">
        <f>'P12'!D19</f>
        <v>226</v>
      </c>
      <c r="E19" s="117">
        <f>'P12'!E19</f>
        <v>208</v>
      </c>
      <c r="F19" s="117">
        <f>'P12'!F19</f>
        <v>203</v>
      </c>
      <c r="G19" s="117">
        <f>'P12'!G19</f>
        <v>204</v>
      </c>
      <c r="H19" s="117">
        <f>'P12'!H19</f>
        <v>187</v>
      </c>
      <c r="I19" s="117">
        <f>'P12'!I19</f>
        <v>183</v>
      </c>
      <c r="J19" s="117">
        <f>'P12'!J19</f>
        <v>168</v>
      </c>
      <c r="K19" s="117">
        <f>'P12'!K19</f>
        <v>143</v>
      </c>
      <c r="L19" s="117">
        <f>'P12'!L19</f>
        <v>80</v>
      </c>
      <c r="M19" s="117">
        <f>'P12'!M19</f>
        <v>38</v>
      </c>
      <c r="N19" s="117">
        <f>'P12'!N19</f>
        <v>20</v>
      </c>
      <c r="O19" s="117">
        <f>'P12'!O19</f>
        <v>9</v>
      </c>
      <c r="P19" s="117">
        <f>'P12'!P19</f>
        <v>14</v>
      </c>
      <c r="Q19" s="117">
        <f>'P12'!Q19</f>
        <v>11</v>
      </c>
      <c r="R19" s="117">
        <f>'P12'!R19</f>
        <v>4</v>
      </c>
      <c r="S19" s="117">
        <f>'P12'!S19</f>
        <v>3</v>
      </c>
      <c r="T19" s="117">
        <f>'P12'!T19</f>
        <v>47</v>
      </c>
    </row>
    <row r="20" spans="1:25" ht="15" customHeight="1" thickTop="1" thickBot="1">
      <c r="A20"/>
      <c r="B20" s="39" t="s">
        <v>249</v>
      </c>
      <c r="C20" s="117">
        <f>'P12'!C20</f>
        <v>237</v>
      </c>
      <c r="D20" s="117">
        <f>'P12'!D20</f>
        <v>187</v>
      </c>
      <c r="E20" s="117">
        <f>'P12'!E20</f>
        <v>154</v>
      </c>
      <c r="F20" s="117">
        <f>'P12'!F20</f>
        <v>138</v>
      </c>
      <c r="G20" s="117">
        <f>'P12'!G20</f>
        <v>121</v>
      </c>
      <c r="H20" s="117">
        <f>'P12'!H20</f>
        <v>96</v>
      </c>
      <c r="I20" s="117">
        <f>'P12'!I20</f>
        <v>83</v>
      </c>
      <c r="J20" s="117">
        <f>'P12'!J20</f>
        <v>77</v>
      </c>
      <c r="K20" s="117">
        <f>'P12'!K20</f>
        <v>68</v>
      </c>
      <c r="L20" s="117">
        <f>'P12'!L20</f>
        <v>52</v>
      </c>
      <c r="M20" s="117">
        <f>'P12'!M20</f>
        <v>1</v>
      </c>
      <c r="N20" s="117">
        <f>'P12'!N20</f>
        <v>0</v>
      </c>
      <c r="O20" s="117">
        <f>'P12'!O20</f>
        <v>1</v>
      </c>
      <c r="P20" s="117">
        <f>'P12'!P20</f>
        <v>1</v>
      </c>
      <c r="Q20" s="117">
        <f>'P12'!Q20</f>
        <v>0</v>
      </c>
      <c r="R20" s="117">
        <f>'P12'!R20</f>
        <v>0</v>
      </c>
      <c r="S20" s="117">
        <f>'P12'!S20</f>
        <v>0</v>
      </c>
      <c r="T20" s="117">
        <f>'P12'!T20</f>
        <v>0</v>
      </c>
      <c r="W20"/>
      <c r="X20"/>
      <c r="Y20"/>
    </row>
    <row r="21" spans="1:25" ht="15" customHeight="1" thickTop="1" thickBot="1">
      <c r="A21"/>
      <c r="B21" s="39" t="s">
        <v>250</v>
      </c>
      <c r="C21" s="117">
        <f>'P12'!C25</f>
        <v>257</v>
      </c>
      <c r="D21" s="117">
        <f>'P12'!D25</f>
        <v>162</v>
      </c>
      <c r="E21" s="117">
        <f>'P12'!E25</f>
        <v>177</v>
      </c>
      <c r="F21" s="117">
        <f>'P12'!F25</f>
        <v>151</v>
      </c>
      <c r="G21" s="117">
        <f>'P12'!G25</f>
        <v>113</v>
      </c>
      <c r="H21" s="117">
        <f>'P12'!H25</f>
        <v>127</v>
      </c>
      <c r="I21" s="117">
        <f>'P12'!I25</f>
        <v>56</v>
      </c>
      <c r="J21" s="117">
        <f>'P12'!J25</f>
        <v>16</v>
      </c>
      <c r="K21" s="117">
        <f>'P12'!K25</f>
        <v>1</v>
      </c>
      <c r="L21" s="117">
        <f>'P12'!L25</f>
        <v>0</v>
      </c>
      <c r="M21" s="117">
        <f>'P12'!M25</f>
        <v>0</v>
      </c>
      <c r="N21" s="117">
        <f>'P12'!N25</f>
        <v>0</v>
      </c>
      <c r="O21" s="117">
        <f>'P12'!O25</f>
        <v>8</v>
      </c>
      <c r="P21" s="117">
        <f>'P12'!P25</f>
        <v>3</v>
      </c>
      <c r="Q21" s="117">
        <f>'P12'!Q25</f>
        <v>1</v>
      </c>
      <c r="R21" s="117">
        <f>'P12'!R25</f>
        <v>1</v>
      </c>
      <c r="S21" s="117">
        <f>'P12'!S25</f>
        <v>1</v>
      </c>
      <c r="T21" s="117">
        <f>'P12'!T25</f>
        <v>1</v>
      </c>
      <c r="W21"/>
      <c r="X21"/>
      <c r="Y21"/>
    </row>
    <row r="22" spans="1:25" ht="15" customHeight="1" thickTop="1" thickBot="1">
      <c r="A22"/>
      <c r="B22" s="126" t="s">
        <v>63</v>
      </c>
      <c r="C22" s="127">
        <f>SUM(C16:C21)</f>
        <v>9493</v>
      </c>
      <c r="D22" s="127">
        <f t="shared" ref="D22:S22" si="0">SUM(D16:D21)</f>
        <v>8081</v>
      </c>
      <c r="E22" s="127">
        <f t="shared" si="0"/>
        <v>7840</v>
      </c>
      <c r="F22" s="127">
        <f t="shared" si="0"/>
        <v>7188</v>
      </c>
      <c r="G22" s="127">
        <f t="shared" si="0"/>
        <v>6688</v>
      </c>
      <c r="H22" s="127">
        <f t="shared" si="0"/>
        <v>6418</v>
      </c>
      <c r="I22" s="127">
        <f t="shared" si="0"/>
        <v>6328</v>
      </c>
      <c r="J22" s="127">
        <f t="shared" si="0"/>
        <v>6059</v>
      </c>
      <c r="K22" s="127">
        <f t="shared" si="0"/>
        <v>5620</v>
      </c>
      <c r="L22" s="127">
        <f t="shared" si="0"/>
        <v>4706</v>
      </c>
      <c r="M22" s="127">
        <f t="shared" si="0"/>
        <v>2717</v>
      </c>
      <c r="N22" s="127">
        <f t="shared" si="0"/>
        <v>2050</v>
      </c>
      <c r="O22" s="127">
        <f t="shared" si="0"/>
        <v>1858</v>
      </c>
      <c r="P22" s="127">
        <f t="shared" si="0"/>
        <v>1858</v>
      </c>
      <c r="Q22" s="127">
        <f t="shared" si="0"/>
        <v>1834</v>
      </c>
      <c r="R22" s="127">
        <f t="shared" si="0"/>
        <v>1836</v>
      </c>
      <c r="S22" s="127">
        <f t="shared" si="0"/>
        <v>2015</v>
      </c>
      <c r="T22" s="127">
        <f>SUM(T16:T21)</f>
        <v>1960</v>
      </c>
      <c r="W22"/>
      <c r="X22"/>
      <c r="Y22"/>
    </row>
    <row r="23" spans="1:25" ht="15" customHeight="1" thickTop="1" thickBot="1">
      <c r="A23"/>
      <c r="B23" s="39" t="s">
        <v>302</v>
      </c>
      <c r="C23" s="117">
        <v>525</v>
      </c>
      <c r="D23" s="117">
        <v>385</v>
      </c>
      <c r="E23" s="117">
        <v>340</v>
      </c>
      <c r="F23" s="117">
        <v>295</v>
      </c>
      <c r="G23" s="117">
        <v>282</v>
      </c>
      <c r="H23" s="117">
        <v>250</v>
      </c>
      <c r="I23" s="117">
        <v>237</v>
      </c>
      <c r="J23" s="117">
        <v>240</v>
      </c>
      <c r="K23" s="117">
        <v>205</v>
      </c>
      <c r="L23" s="117">
        <v>184</v>
      </c>
      <c r="M23" s="117">
        <v>117</v>
      </c>
      <c r="N23" s="117">
        <v>101</v>
      </c>
      <c r="O23" s="117">
        <v>73</v>
      </c>
      <c r="P23" s="117">
        <v>53</v>
      </c>
      <c r="Q23" s="117">
        <v>34</v>
      </c>
      <c r="R23" s="117">
        <v>26</v>
      </c>
      <c r="S23" s="117">
        <v>20</v>
      </c>
      <c r="T23" s="117">
        <v>13</v>
      </c>
      <c r="W23"/>
      <c r="X23"/>
      <c r="Y23"/>
    </row>
    <row r="24" spans="1:25" ht="15" customHeight="1" thickTop="1" thickBot="1">
      <c r="A24"/>
      <c r="B24" s="39" t="s">
        <v>31</v>
      </c>
      <c r="C24" s="117">
        <v>662</v>
      </c>
      <c r="D24" s="117">
        <v>669</v>
      </c>
      <c r="E24" s="117">
        <v>647</v>
      </c>
      <c r="F24" s="117">
        <v>613</v>
      </c>
      <c r="G24" s="117">
        <v>618</v>
      </c>
      <c r="H24" s="117">
        <v>604</v>
      </c>
      <c r="I24" s="117">
        <v>591</v>
      </c>
      <c r="J24" s="117">
        <v>521</v>
      </c>
      <c r="K24" s="117">
        <v>447</v>
      </c>
      <c r="L24" s="117">
        <v>372</v>
      </c>
      <c r="M24" s="117">
        <v>382</v>
      </c>
      <c r="N24" s="117">
        <v>381</v>
      </c>
      <c r="O24" s="117">
        <v>408</v>
      </c>
      <c r="P24" s="117">
        <v>422</v>
      </c>
      <c r="Q24" s="117">
        <v>522</v>
      </c>
      <c r="R24" s="117">
        <v>527</v>
      </c>
      <c r="S24" s="117">
        <v>560</v>
      </c>
      <c r="T24" s="117">
        <v>559</v>
      </c>
      <c r="W24"/>
      <c r="X24"/>
      <c r="Y24"/>
    </row>
    <row r="25" spans="1:25" ht="15" customHeight="1" thickTop="1" thickBot="1">
      <c r="A25"/>
      <c r="B25" s="39" t="s">
        <v>32</v>
      </c>
      <c r="C25" s="117">
        <v>115</v>
      </c>
      <c r="D25" s="117">
        <v>68</v>
      </c>
      <c r="E25" s="117">
        <v>58</v>
      </c>
      <c r="F25" s="117">
        <v>50</v>
      </c>
      <c r="G25" s="117">
        <v>59</v>
      </c>
      <c r="H25" s="117">
        <v>52</v>
      </c>
      <c r="I25" s="117">
        <v>46</v>
      </c>
      <c r="J25" s="117">
        <v>43</v>
      </c>
      <c r="K25" s="117">
        <v>39</v>
      </c>
      <c r="L25" s="117">
        <v>36</v>
      </c>
      <c r="M25" s="117">
        <v>23</v>
      </c>
      <c r="N25" s="117">
        <v>17</v>
      </c>
      <c r="O25" s="117">
        <v>12</v>
      </c>
      <c r="P25" s="117">
        <v>10</v>
      </c>
      <c r="Q25" s="117">
        <v>4</v>
      </c>
      <c r="R25" s="117">
        <v>1</v>
      </c>
      <c r="S25" s="117">
        <v>1</v>
      </c>
      <c r="T25" s="117">
        <v>0</v>
      </c>
      <c r="W25"/>
      <c r="X25"/>
      <c r="Y25"/>
    </row>
    <row r="26" spans="1:25" ht="15" customHeight="1" thickTop="1" thickBot="1">
      <c r="A26"/>
      <c r="B26" s="39" t="s">
        <v>33</v>
      </c>
      <c r="C26" s="117">
        <v>825</v>
      </c>
      <c r="D26" s="117">
        <v>839</v>
      </c>
      <c r="E26" s="117">
        <v>833</v>
      </c>
      <c r="F26" s="117">
        <v>811</v>
      </c>
      <c r="G26" s="117">
        <v>804</v>
      </c>
      <c r="H26" s="117">
        <v>783</v>
      </c>
      <c r="I26" s="117">
        <v>802</v>
      </c>
      <c r="J26" s="117">
        <v>685</v>
      </c>
      <c r="K26" s="117">
        <v>590</v>
      </c>
      <c r="L26" s="117">
        <v>513</v>
      </c>
      <c r="M26" s="117">
        <v>572</v>
      </c>
      <c r="N26" s="117">
        <v>611</v>
      </c>
      <c r="O26" s="117">
        <v>648</v>
      </c>
      <c r="P26" s="117">
        <v>677</v>
      </c>
      <c r="Q26" s="117">
        <v>757</v>
      </c>
      <c r="R26" s="117">
        <v>748</v>
      </c>
      <c r="S26" s="117">
        <v>775</v>
      </c>
      <c r="T26" s="117">
        <v>769</v>
      </c>
      <c r="W26"/>
      <c r="X26"/>
      <c r="Y26"/>
    </row>
    <row r="27" spans="1:25" ht="15" customHeight="1" thickTop="1" thickBot="1">
      <c r="A27"/>
      <c r="B27" s="39" t="s">
        <v>34</v>
      </c>
      <c r="C27" s="117">
        <v>302</v>
      </c>
      <c r="D27" s="117">
        <v>295</v>
      </c>
      <c r="E27" s="117">
        <v>288</v>
      </c>
      <c r="F27" s="117">
        <v>279</v>
      </c>
      <c r="G27" s="117">
        <v>272</v>
      </c>
      <c r="H27" s="117">
        <v>246</v>
      </c>
      <c r="I27" s="117">
        <v>247</v>
      </c>
      <c r="J27" s="117">
        <v>222</v>
      </c>
      <c r="K27" s="117">
        <v>212</v>
      </c>
      <c r="L27" s="117">
        <v>184</v>
      </c>
      <c r="M27" s="117">
        <v>169</v>
      </c>
      <c r="N27" s="117">
        <v>135</v>
      </c>
      <c r="O27" s="117">
        <v>142</v>
      </c>
      <c r="P27" s="117">
        <v>144</v>
      </c>
      <c r="Q27" s="117">
        <v>166</v>
      </c>
      <c r="R27" s="117">
        <v>200</v>
      </c>
      <c r="S27" s="117">
        <v>239</v>
      </c>
      <c r="T27" s="117">
        <v>224</v>
      </c>
      <c r="W27"/>
      <c r="X27"/>
      <c r="Y27"/>
    </row>
    <row r="28" spans="1:25" ht="15" customHeight="1" thickTop="1" thickBot="1">
      <c r="A28"/>
      <c r="B28" s="39" t="s">
        <v>303</v>
      </c>
      <c r="C28" s="117">
        <v>38</v>
      </c>
      <c r="D28" s="117">
        <v>22</v>
      </c>
      <c r="E28" s="117">
        <v>13</v>
      </c>
      <c r="F28" s="117">
        <v>8</v>
      </c>
      <c r="G28" s="117">
        <v>5</v>
      </c>
      <c r="H28" s="117">
        <v>5</v>
      </c>
      <c r="I28" s="117">
        <v>2</v>
      </c>
      <c r="J28" s="117">
        <v>1</v>
      </c>
      <c r="K28" s="117">
        <v>3</v>
      </c>
      <c r="L28" s="117">
        <v>0</v>
      </c>
      <c r="M28" s="117">
        <v>1</v>
      </c>
      <c r="N28" s="117">
        <v>0</v>
      </c>
      <c r="O28" s="117">
        <v>0</v>
      </c>
      <c r="P28" s="117">
        <v>0</v>
      </c>
      <c r="Q28" s="117">
        <v>0</v>
      </c>
      <c r="R28" s="117">
        <v>0</v>
      </c>
      <c r="S28" s="117">
        <v>0</v>
      </c>
      <c r="T28" s="117">
        <v>0</v>
      </c>
      <c r="W28"/>
      <c r="X28"/>
      <c r="Y28"/>
    </row>
    <row r="29" spans="1:25" ht="15" customHeight="1" thickTop="1" thickBot="1">
      <c r="A29"/>
      <c r="B29" s="126" t="s">
        <v>72</v>
      </c>
      <c r="C29" s="127">
        <f>SUM(C23:C28)</f>
        <v>2467</v>
      </c>
      <c r="D29" s="127">
        <f t="shared" ref="D29:Q29" si="1">SUM(D23:D28)</f>
        <v>2278</v>
      </c>
      <c r="E29" s="127">
        <f t="shared" si="1"/>
        <v>2179</v>
      </c>
      <c r="F29" s="127">
        <f t="shared" si="1"/>
        <v>2056</v>
      </c>
      <c r="G29" s="127">
        <f t="shared" si="1"/>
        <v>2040</v>
      </c>
      <c r="H29" s="127">
        <f t="shared" si="1"/>
        <v>1940</v>
      </c>
      <c r="I29" s="127">
        <f t="shared" si="1"/>
        <v>1925</v>
      </c>
      <c r="J29" s="127">
        <f t="shared" si="1"/>
        <v>1712</v>
      </c>
      <c r="K29" s="127">
        <f t="shared" si="1"/>
        <v>1496</v>
      </c>
      <c r="L29" s="127">
        <f t="shared" si="1"/>
        <v>1289</v>
      </c>
      <c r="M29" s="127">
        <f t="shared" si="1"/>
        <v>1264</v>
      </c>
      <c r="N29" s="127">
        <f t="shared" si="1"/>
        <v>1245</v>
      </c>
      <c r="O29" s="127">
        <f t="shared" si="1"/>
        <v>1283</v>
      </c>
      <c r="P29" s="127">
        <f t="shared" si="1"/>
        <v>1306</v>
      </c>
      <c r="Q29" s="127">
        <f t="shared" si="1"/>
        <v>1483</v>
      </c>
      <c r="R29" s="127">
        <f t="shared" ref="R29:T29" si="2">SUM(R23:R28)</f>
        <v>1502</v>
      </c>
      <c r="S29" s="127">
        <f t="shared" si="2"/>
        <v>1595</v>
      </c>
      <c r="T29" s="127">
        <f t="shared" si="2"/>
        <v>1565</v>
      </c>
      <c r="W29"/>
      <c r="X29"/>
      <c r="Y29"/>
    </row>
    <row r="30" spans="1:25" ht="15" customHeight="1" thickTop="1" thickBot="1">
      <c r="A30"/>
      <c r="B30" s="81" t="s">
        <v>73</v>
      </c>
      <c r="C30" s="82">
        <f t="shared" ref="C30:Q30" si="3">C22+C29</f>
        <v>11960</v>
      </c>
      <c r="D30" s="82">
        <f t="shared" si="3"/>
        <v>10359</v>
      </c>
      <c r="E30" s="82">
        <f t="shared" si="3"/>
        <v>10019</v>
      </c>
      <c r="F30" s="82">
        <f t="shared" si="3"/>
        <v>9244</v>
      </c>
      <c r="G30" s="82">
        <f t="shared" si="3"/>
        <v>8728</v>
      </c>
      <c r="H30" s="82">
        <f t="shared" si="3"/>
        <v>8358</v>
      </c>
      <c r="I30" s="82">
        <f t="shared" si="3"/>
        <v>8253</v>
      </c>
      <c r="J30" s="82">
        <f t="shared" si="3"/>
        <v>7771</v>
      </c>
      <c r="K30" s="82">
        <f t="shared" si="3"/>
        <v>7116</v>
      </c>
      <c r="L30" s="82">
        <f t="shared" si="3"/>
        <v>5995</v>
      </c>
      <c r="M30" s="82">
        <f t="shared" si="3"/>
        <v>3981</v>
      </c>
      <c r="N30" s="82">
        <f t="shared" si="3"/>
        <v>3295</v>
      </c>
      <c r="O30" s="82">
        <f t="shared" si="3"/>
        <v>3141</v>
      </c>
      <c r="P30" s="82">
        <f t="shared" si="3"/>
        <v>3164</v>
      </c>
      <c r="Q30" s="82">
        <f t="shared" si="3"/>
        <v>3317</v>
      </c>
      <c r="R30" s="82">
        <f t="shared" ref="R30:T30" si="4">R22+R29</f>
        <v>3338</v>
      </c>
      <c r="S30" s="82">
        <f t="shared" si="4"/>
        <v>3610</v>
      </c>
      <c r="T30" s="82">
        <f t="shared" si="4"/>
        <v>3525</v>
      </c>
      <c r="W30"/>
      <c r="X30"/>
      <c r="Y30"/>
    </row>
    <row r="31" spans="1:25" ht="9" customHeight="1" thickTop="1">
      <c r="A31"/>
      <c r="B31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W31"/>
      <c r="X31"/>
      <c r="Y31"/>
    </row>
    <row r="32" spans="1:25" ht="9" customHeight="1" thickBot="1">
      <c r="A32"/>
      <c r="B32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W32"/>
      <c r="X32"/>
      <c r="Y32"/>
    </row>
    <row r="33" spans="1:25" ht="15" customHeight="1" thickTop="1" thickBot="1">
      <c r="A33"/>
      <c r="B33" s="115" t="s">
        <v>29</v>
      </c>
      <c r="C33" s="115" t="s">
        <v>1</v>
      </c>
      <c r="D33" s="115" t="s">
        <v>2</v>
      </c>
      <c r="E33" s="115" t="s">
        <v>3</v>
      </c>
      <c r="F33" s="115" t="s">
        <v>4</v>
      </c>
      <c r="G33" s="115" t="s">
        <v>5</v>
      </c>
      <c r="H33" s="115" t="s">
        <v>6</v>
      </c>
      <c r="I33" s="115" t="s">
        <v>7</v>
      </c>
      <c r="J33" s="115" t="s">
        <v>8</v>
      </c>
      <c r="K33" s="115" t="s">
        <v>9</v>
      </c>
      <c r="L33" s="115" t="s">
        <v>189</v>
      </c>
      <c r="M33" s="115" t="s">
        <v>11</v>
      </c>
      <c r="N33" s="115" t="s">
        <v>12</v>
      </c>
      <c r="O33" s="115" t="s">
        <v>200</v>
      </c>
      <c r="P33" s="115" t="s">
        <v>201</v>
      </c>
      <c r="Q33" s="115" t="s">
        <v>202</v>
      </c>
      <c r="R33" s="115" t="s">
        <v>293</v>
      </c>
      <c r="S33" s="115" t="s">
        <v>292</v>
      </c>
      <c r="T33" s="115" t="s">
        <v>352</v>
      </c>
      <c r="W33"/>
      <c r="X33"/>
      <c r="Y33"/>
    </row>
    <row r="34" spans="1:25" ht="24" customHeight="1" thickTop="1" thickBot="1">
      <c r="A34"/>
      <c r="B34" s="39" t="s">
        <v>251</v>
      </c>
      <c r="C34" s="117">
        <f>'P12'!C22</f>
        <v>2653</v>
      </c>
      <c r="D34" s="117">
        <f>'P12'!D22</f>
        <v>2426</v>
      </c>
      <c r="E34" s="117">
        <f>'P12'!E22</f>
        <v>2579</v>
      </c>
      <c r="F34" s="117">
        <f>'P12'!F22</f>
        <v>2128</v>
      </c>
      <c r="G34" s="117">
        <f>'P12'!G22</f>
        <v>2040</v>
      </c>
      <c r="H34" s="117">
        <f>'P12'!H22</f>
        <v>1908</v>
      </c>
      <c r="I34" s="117">
        <f>'P12'!I22</f>
        <v>2017</v>
      </c>
      <c r="J34" s="117">
        <f>'P12'!J22</f>
        <v>1704</v>
      </c>
      <c r="K34" s="117">
        <f>'P12'!K22</f>
        <v>1499</v>
      </c>
      <c r="L34" s="117">
        <f>'P12'!L22</f>
        <v>1274</v>
      </c>
      <c r="M34" s="117">
        <f>'P12'!M22</f>
        <v>1235</v>
      </c>
      <c r="N34" s="117">
        <f>'P12'!N22</f>
        <v>1188</v>
      </c>
      <c r="O34" s="117">
        <f>'P12'!O22</f>
        <v>1321</v>
      </c>
      <c r="P34" s="117">
        <f>'P12'!P22</f>
        <v>1516</v>
      </c>
      <c r="Q34" s="117">
        <f>'P12'!Q22</f>
        <v>1859</v>
      </c>
      <c r="R34" s="117">
        <f>'P12'!R22</f>
        <v>1877</v>
      </c>
      <c r="S34" s="117">
        <v>0</v>
      </c>
      <c r="T34" s="117">
        <v>0</v>
      </c>
      <c r="W34"/>
      <c r="X34"/>
      <c r="Y34"/>
    </row>
    <row r="35" spans="1:25" ht="15" customHeight="1" thickTop="1" thickBot="1">
      <c r="A35"/>
      <c r="B35" s="126" t="s">
        <v>63</v>
      </c>
      <c r="C35" s="127">
        <f>SUM(C34)</f>
        <v>2653</v>
      </c>
      <c r="D35" s="127">
        <f t="shared" ref="D35:P35" si="5">SUM(D34)</f>
        <v>2426</v>
      </c>
      <c r="E35" s="127">
        <f t="shared" si="5"/>
        <v>2579</v>
      </c>
      <c r="F35" s="127">
        <f t="shared" si="5"/>
        <v>2128</v>
      </c>
      <c r="G35" s="127">
        <f t="shared" si="5"/>
        <v>2040</v>
      </c>
      <c r="H35" s="127">
        <f t="shared" si="5"/>
        <v>1908</v>
      </c>
      <c r="I35" s="127">
        <f t="shared" si="5"/>
        <v>2017</v>
      </c>
      <c r="J35" s="127">
        <f t="shared" si="5"/>
        <v>1704</v>
      </c>
      <c r="K35" s="127">
        <f t="shared" si="5"/>
        <v>1499</v>
      </c>
      <c r="L35" s="127">
        <f t="shared" si="5"/>
        <v>1274</v>
      </c>
      <c r="M35" s="127">
        <f t="shared" si="5"/>
        <v>1235</v>
      </c>
      <c r="N35" s="127">
        <f t="shared" si="5"/>
        <v>1188</v>
      </c>
      <c r="O35" s="127">
        <f t="shared" si="5"/>
        <v>1321</v>
      </c>
      <c r="P35" s="127">
        <f t="shared" si="5"/>
        <v>1516</v>
      </c>
      <c r="Q35" s="127">
        <f>SUM(Q34)</f>
        <v>1859</v>
      </c>
      <c r="R35" s="127">
        <f t="shared" ref="R35:T35" si="6">SUM(R34)</f>
        <v>1877</v>
      </c>
      <c r="S35" s="127">
        <f t="shared" si="6"/>
        <v>0</v>
      </c>
      <c r="T35" s="127">
        <f t="shared" si="6"/>
        <v>0</v>
      </c>
      <c r="W35"/>
      <c r="X35"/>
      <c r="Y35"/>
    </row>
    <row r="36" spans="1:25" ht="15" customHeight="1" thickTop="1" thickBot="1">
      <c r="A36"/>
      <c r="B36" s="39" t="s">
        <v>304</v>
      </c>
      <c r="C36" s="117">
        <v>635</v>
      </c>
      <c r="D36" s="117">
        <v>603</v>
      </c>
      <c r="E36" s="117">
        <v>556</v>
      </c>
      <c r="F36" s="117">
        <v>498</v>
      </c>
      <c r="G36" s="117">
        <v>452</v>
      </c>
      <c r="H36" s="117">
        <v>391</v>
      </c>
      <c r="I36" s="117">
        <v>355</v>
      </c>
      <c r="J36" s="117">
        <v>302</v>
      </c>
      <c r="K36" s="117">
        <v>283</v>
      </c>
      <c r="L36" s="117">
        <v>294</v>
      </c>
      <c r="M36" s="117">
        <v>282</v>
      </c>
      <c r="N36" s="117">
        <v>275</v>
      </c>
      <c r="O36" s="117">
        <v>231</v>
      </c>
      <c r="P36" s="117">
        <v>200</v>
      </c>
      <c r="Q36" s="117">
        <v>206</v>
      </c>
      <c r="R36" s="117">
        <v>214</v>
      </c>
      <c r="S36" s="117">
        <v>222</v>
      </c>
      <c r="T36" s="117">
        <v>233</v>
      </c>
      <c r="W36"/>
      <c r="X36"/>
      <c r="Y36"/>
    </row>
    <row r="37" spans="1:25" ht="21" customHeight="1" thickTop="1" thickBot="1">
      <c r="A37"/>
      <c r="B37" s="39" t="s">
        <v>287</v>
      </c>
      <c r="C37" s="117">
        <v>223</v>
      </c>
      <c r="D37" s="117">
        <v>232</v>
      </c>
      <c r="E37" s="117">
        <v>219</v>
      </c>
      <c r="F37" s="117">
        <v>213</v>
      </c>
      <c r="G37" s="117">
        <v>207</v>
      </c>
      <c r="H37" s="117">
        <v>206</v>
      </c>
      <c r="I37" s="117">
        <v>215</v>
      </c>
      <c r="J37" s="117">
        <v>215</v>
      </c>
      <c r="K37" s="117">
        <v>174</v>
      </c>
      <c r="L37" s="117">
        <v>146</v>
      </c>
      <c r="M37" s="117">
        <v>112</v>
      </c>
      <c r="N37" s="117">
        <v>117</v>
      </c>
      <c r="O37" s="117">
        <v>126</v>
      </c>
      <c r="P37" s="117">
        <v>131</v>
      </c>
      <c r="Q37" s="117">
        <v>136</v>
      </c>
      <c r="R37" s="117">
        <v>137</v>
      </c>
      <c r="S37" s="117">
        <v>151</v>
      </c>
      <c r="T37" s="117">
        <v>152</v>
      </c>
      <c r="W37"/>
      <c r="X37"/>
      <c r="Y37"/>
    </row>
    <row r="38" spans="1:25" ht="17.25" customHeight="1" thickTop="1" thickBot="1">
      <c r="A38"/>
      <c r="B38" s="39" t="s">
        <v>43</v>
      </c>
      <c r="C38" s="117">
        <v>728</v>
      </c>
      <c r="D38" s="117">
        <v>682</v>
      </c>
      <c r="E38" s="117">
        <v>603</v>
      </c>
      <c r="F38" s="117">
        <v>539</v>
      </c>
      <c r="G38" s="117">
        <v>476</v>
      </c>
      <c r="H38" s="117">
        <v>424</v>
      </c>
      <c r="I38" s="117">
        <v>391</v>
      </c>
      <c r="J38" s="117">
        <v>349</v>
      </c>
      <c r="K38" s="117">
        <v>271</v>
      </c>
      <c r="L38" s="117">
        <v>229</v>
      </c>
      <c r="M38" s="117">
        <v>202</v>
      </c>
      <c r="N38" s="117">
        <v>194</v>
      </c>
      <c r="O38" s="117">
        <v>183</v>
      </c>
      <c r="P38" s="117">
        <v>187</v>
      </c>
      <c r="Q38" s="117">
        <v>201</v>
      </c>
      <c r="R38" s="117">
        <v>200</v>
      </c>
      <c r="S38" s="117">
        <v>201</v>
      </c>
      <c r="T38" s="117">
        <v>219</v>
      </c>
      <c r="W38"/>
      <c r="X38"/>
      <c r="Y38"/>
    </row>
    <row r="39" spans="1:25" ht="15" customHeight="1" thickTop="1" thickBot="1">
      <c r="A39"/>
      <c r="B39" s="39" t="s">
        <v>305</v>
      </c>
      <c r="C39" s="117">
        <v>426</v>
      </c>
      <c r="D39" s="117">
        <v>467</v>
      </c>
      <c r="E39" s="117">
        <v>490</v>
      </c>
      <c r="F39" s="117">
        <v>464</v>
      </c>
      <c r="G39" s="117">
        <v>487</v>
      </c>
      <c r="H39" s="117">
        <v>482</v>
      </c>
      <c r="I39" s="117">
        <v>481</v>
      </c>
      <c r="J39" s="117">
        <v>426</v>
      </c>
      <c r="K39" s="117">
        <v>312</v>
      </c>
      <c r="L39" s="117">
        <v>268</v>
      </c>
      <c r="M39" s="117">
        <v>224</v>
      </c>
      <c r="N39" s="117">
        <v>199</v>
      </c>
      <c r="O39" s="117">
        <v>222</v>
      </c>
      <c r="P39" s="117">
        <v>231</v>
      </c>
      <c r="Q39" s="117">
        <v>230</v>
      </c>
      <c r="R39" s="117">
        <v>242</v>
      </c>
      <c r="S39" s="117">
        <v>237</v>
      </c>
      <c r="T39" s="117">
        <v>255</v>
      </c>
      <c r="W39"/>
      <c r="X39"/>
      <c r="Y39"/>
    </row>
    <row r="40" spans="1:25" ht="24" thickTop="1" thickBot="1">
      <c r="A40"/>
      <c r="B40" s="39" t="s">
        <v>30</v>
      </c>
      <c r="C40" s="117">
        <v>602</v>
      </c>
      <c r="D40" s="117">
        <v>613</v>
      </c>
      <c r="E40" s="117">
        <v>585</v>
      </c>
      <c r="F40" s="117">
        <v>552</v>
      </c>
      <c r="G40" s="117">
        <v>526</v>
      </c>
      <c r="H40" s="117">
        <v>508</v>
      </c>
      <c r="I40" s="117">
        <v>521</v>
      </c>
      <c r="J40" s="117">
        <v>490</v>
      </c>
      <c r="K40" s="117">
        <v>476</v>
      </c>
      <c r="L40" s="117">
        <v>450</v>
      </c>
      <c r="M40" s="117">
        <v>499</v>
      </c>
      <c r="N40" s="117">
        <v>556</v>
      </c>
      <c r="O40" s="117">
        <v>642</v>
      </c>
      <c r="P40" s="117">
        <v>735</v>
      </c>
      <c r="Q40" s="117">
        <v>932</v>
      </c>
      <c r="R40" s="117">
        <v>927</v>
      </c>
      <c r="S40" s="117">
        <v>0</v>
      </c>
      <c r="T40" s="117">
        <v>0</v>
      </c>
      <c r="W40"/>
      <c r="X40"/>
      <c r="Y40"/>
    </row>
    <row r="41" spans="1:25" ht="15" customHeight="1" thickTop="1" thickBot="1">
      <c r="A41"/>
      <c r="B41" s="39" t="s">
        <v>44</v>
      </c>
      <c r="C41" s="117">
        <v>328</v>
      </c>
      <c r="D41" s="117">
        <v>369</v>
      </c>
      <c r="E41" s="117">
        <v>390</v>
      </c>
      <c r="F41" s="117">
        <v>358</v>
      </c>
      <c r="G41" s="117">
        <v>412</v>
      </c>
      <c r="H41" s="117">
        <v>434</v>
      </c>
      <c r="I41" s="117">
        <v>477</v>
      </c>
      <c r="J41" s="117">
        <v>485</v>
      </c>
      <c r="K41" s="117">
        <v>509</v>
      </c>
      <c r="L41" s="117">
        <v>530</v>
      </c>
      <c r="M41" s="117">
        <v>534</v>
      </c>
      <c r="N41" s="117">
        <v>493</v>
      </c>
      <c r="O41" s="117">
        <v>518</v>
      </c>
      <c r="P41" s="117">
        <v>554</v>
      </c>
      <c r="Q41" s="117">
        <v>593</v>
      </c>
      <c r="R41" s="117">
        <v>600</v>
      </c>
      <c r="S41" s="117">
        <v>618</v>
      </c>
      <c r="T41" s="117">
        <v>629</v>
      </c>
      <c r="W41"/>
      <c r="X41"/>
      <c r="Y41"/>
    </row>
    <row r="42" spans="1:25" ht="15" customHeight="1" thickTop="1" thickBot="1">
      <c r="A42"/>
      <c r="B42" s="39" t="s">
        <v>306</v>
      </c>
      <c r="C42" s="117">
        <v>337</v>
      </c>
      <c r="D42" s="117">
        <v>355</v>
      </c>
      <c r="E42" s="117">
        <v>337</v>
      </c>
      <c r="F42" s="117">
        <v>312</v>
      </c>
      <c r="G42" s="117">
        <v>306</v>
      </c>
      <c r="H42" s="117">
        <v>301</v>
      </c>
      <c r="I42" s="117">
        <v>305</v>
      </c>
      <c r="J42" s="117">
        <v>278</v>
      </c>
      <c r="K42" s="117">
        <v>230</v>
      </c>
      <c r="L42" s="117">
        <v>195</v>
      </c>
      <c r="M42" s="117">
        <v>181</v>
      </c>
      <c r="N42" s="117">
        <v>226</v>
      </c>
      <c r="O42" s="117">
        <v>259</v>
      </c>
      <c r="P42" s="117">
        <v>303</v>
      </c>
      <c r="Q42" s="117">
        <v>331</v>
      </c>
      <c r="R42" s="117">
        <v>414</v>
      </c>
      <c r="S42" s="117">
        <v>454</v>
      </c>
      <c r="T42" s="117">
        <v>499</v>
      </c>
      <c r="W42"/>
      <c r="X42"/>
      <c r="Y42"/>
    </row>
    <row r="43" spans="1:25" ht="15" customHeight="1" thickTop="1" thickBot="1">
      <c r="A43"/>
      <c r="B43" s="39" t="s">
        <v>290</v>
      </c>
      <c r="C43" s="117">
        <v>863</v>
      </c>
      <c r="D43" s="117">
        <v>873</v>
      </c>
      <c r="E43" s="117">
        <v>844</v>
      </c>
      <c r="F43" s="117">
        <v>808</v>
      </c>
      <c r="G43" s="117">
        <v>779</v>
      </c>
      <c r="H43" s="117">
        <v>743</v>
      </c>
      <c r="I43" s="117">
        <v>723</v>
      </c>
      <c r="J43" s="117">
        <v>686</v>
      </c>
      <c r="K43" s="117">
        <v>644</v>
      </c>
      <c r="L43" s="117">
        <v>619</v>
      </c>
      <c r="M43" s="117">
        <v>628</v>
      </c>
      <c r="N43" s="117">
        <v>680</v>
      </c>
      <c r="O43" s="117">
        <v>567</v>
      </c>
      <c r="P43" s="117">
        <v>747</v>
      </c>
      <c r="Q43" s="117">
        <v>982</v>
      </c>
      <c r="R43" s="117">
        <v>1095</v>
      </c>
      <c r="S43" s="117">
        <v>1309</v>
      </c>
      <c r="T43" s="117">
        <v>1409</v>
      </c>
      <c r="W43"/>
      <c r="X43"/>
      <c r="Y43"/>
    </row>
    <row r="44" spans="1:25" ht="15" customHeight="1" thickTop="1" thickBot="1">
      <c r="A44"/>
      <c r="B44" s="39" t="s">
        <v>45</v>
      </c>
      <c r="C44" s="117">
        <v>360</v>
      </c>
      <c r="D44" s="117">
        <v>416</v>
      </c>
      <c r="E44" s="117">
        <v>411</v>
      </c>
      <c r="F44" s="117">
        <v>379</v>
      </c>
      <c r="G44" s="117">
        <v>385</v>
      </c>
      <c r="H44" s="117">
        <v>378</v>
      </c>
      <c r="I44" s="117">
        <v>365</v>
      </c>
      <c r="J44" s="117">
        <v>349</v>
      </c>
      <c r="K44" s="117">
        <v>294</v>
      </c>
      <c r="L44" s="117">
        <v>263</v>
      </c>
      <c r="M44" s="117">
        <v>225</v>
      </c>
      <c r="N44" s="117">
        <v>202</v>
      </c>
      <c r="O44" s="117">
        <v>201</v>
      </c>
      <c r="P44" s="117">
        <v>196</v>
      </c>
      <c r="Q44" s="117">
        <v>183</v>
      </c>
      <c r="R44" s="117">
        <v>181</v>
      </c>
      <c r="S44" s="117">
        <v>180</v>
      </c>
      <c r="T44" s="117">
        <v>196</v>
      </c>
      <c r="W44"/>
      <c r="X44"/>
      <c r="Y44"/>
    </row>
    <row r="45" spans="1:25" ht="15" customHeight="1" thickTop="1" thickBot="1">
      <c r="A45"/>
      <c r="B45" s="126" t="s">
        <v>72</v>
      </c>
      <c r="C45" s="127">
        <f>SUM(C36:C44)</f>
        <v>4502</v>
      </c>
      <c r="D45" s="127">
        <f t="shared" ref="D45:Q45" si="7">SUM(D36:D44)</f>
        <v>4610</v>
      </c>
      <c r="E45" s="127">
        <f t="shared" si="7"/>
        <v>4435</v>
      </c>
      <c r="F45" s="127">
        <f t="shared" si="7"/>
        <v>4123</v>
      </c>
      <c r="G45" s="127">
        <f t="shared" si="7"/>
        <v>4030</v>
      </c>
      <c r="H45" s="127">
        <f t="shared" si="7"/>
        <v>3867</v>
      </c>
      <c r="I45" s="127">
        <f t="shared" si="7"/>
        <v>3833</v>
      </c>
      <c r="J45" s="127">
        <f t="shared" si="7"/>
        <v>3580</v>
      </c>
      <c r="K45" s="127">
        <f t="shared" si="7"/>
        <v>3193</v>
      </c>
      <c r="L45" s="127">
        <f t="shared" si="7"/>
        <v>2994</v>
      </c>
      <c r="M45" s="127">
        <f t="shared" si="7"/>
        <v>2887</v>
      </c>
      <c r="N45" s="127">
        <f t="shared" si="7"/>
        <v>2942</v>
      </c>
      <c r="O45" s="127">
        <f t="shared" si="7"/>
        <v>2949</v>
      </c>
      <c r="P45" s="127">
        <f t="shared" si="7"/>
        <v>3284</v>
      </c>
      <c r="Q45" s="127">
        <f t="shared" si="7"/>
        <v>3794</v>
      </c>
      <c r="R45" s="127">
        <f t="shared" ref="R45" si="8">SUM(R36:R44)</f>
        <v>4010</v>
      </c>
      <c r="S45" s="127">
        <f>SUM(S36:S44)</f>
        <v>3372</v>
      </c>
      <c r="T45" s="127">
        <f>SUM(T36:T44)</f>
        <v>3592</v>
      </c>
      <c r="W45"/>
      <c r="X45"/>
      <c r="Y45"/>
    </row>
    <row r="46" spans="1:25" ht="15" customHeight="1" thickTop="1" thickBot="1">
      <c r="A46"/>
      <c r="B46" s="43" t="s">
        <v>74</v>
      </c>
      <c r="C46" s="52">
        <f>C35+C45</f>
        <v>7155</v>
      </c>
      <c r="D46" s="52">
        <f t="shared" ref="D46:Q46" si="9">D35+D45</f>
        <v>7036</v>
      </c>
      <c r="E46" s="52">
        <f t="shared" si="9"/>
        <v>7014</v>
      </c>
      <c r="F46" s="52">
        <f t="shared" si="9"/>
        <v>6251</v>
      </c>
      <c r="G46" s="52">
        <f t="shared" si="9"/>
        <v>6070</v>
      </c>
      <c r="H46" s="52">
        <f t="shared" si="9"/>
        <v>5775</v>
      </c>
      <c r="I46" s="52">
        <f t="shared" si="9"/>
        <v>5850</v>
      </c>
      <c r="J46" s="52">
        <f t="shared" si="9"/>
        <v>5284</v>
      </c>
      <c r="K46" s="52">
        <f t="shared" si="9"/>
        <v>4692</v>
      </c>
      <c r="L46" s="52">
        <f t="shared" si="9"/>
        <v>4268</v>
      </c>
      <c r="M46" s="52">
        <f t="shared" si="9"/>
        <v>4122</v>
      </c>
      <c r="N46" s="52">
        <f t="shared" si="9"/>
        <v>4130</v>
      </c>
      <c r="O46" s="52">
        <f t="shared" si="9"/>
        <v>4270</v>
      </c>
      <c r="P46" s="52">
        <f t="shared" si="9"/>
        <v>4800</v>
      </c>
      <c r="Q46" s="52">
        <f t="shared" si="9"/>
        <v>5653</v>
      </c>
      <c r="R46" s="52">
        <f t="shared" ref="R46" si="10">R35+R45</f>
        <v>5887</v>
      </c>
      <c r="S46" s="52">
        <f>S35+S45</f>
        <v>3372</v>
      </c>
      <c r="T46" s="52">
        <f>T35+T45</f>
        <v>3592</v>
      </c>
      <c r="W46"/>
      <c r="X46"/>
      <c r="Y46"/>
    </row>
    <row r="47" spans="1:25" ht="9" customHeight="1" thickTop="1">
      <c r="A47"/>
      <c r="B47" s="148"/>
      <c r="C47" s="149"/>
      <c r="D47" s="149"/>
      <c r="E47" s="149"/>
      <c r="F47" s="149"/>
      <c r="W47"/>
      <c r="X47"/>
      <c r="Y47"/>
    </row>
    <row r="48" spans="1:25" ht="9" customHeight="1" thickBot="1">
      <c r="A48"/>
      <c r="B48"/>
      <c r="W48"/>
      <c r="X48"/>
      <c r="Y48"/>
    </row>
    <row r="49" spans="1:25" ht="15" customHeight="1" thickTop="1" thickBot="1">
      <c r="A49"/>
      <c r="B49" s="115" t="s">
        <v>66</v>
      </c>
      <c r="C49" s="115" t="s">
        <v>1</v>
      </c>
      <c r="D49" s="115" t="s">
        <v>2</v>
      </c>
      <c r="E49" s="115" t="s">
        <v>3</v>
      </c>
      <c r="F49" s="115" t="s">
        <v>4</v>
      </c>
      <c r="G49" s="115" t="s">
        <v>5</v>
      </c>
      <c r="H49" s="115" t="s">
        <v>6</v>
      </c>
      <c r="I49" s="115" t="s">
        <v>7</v>
      </c>
      <c r="J49" s="115" t="s">
        <v>8</v>
      </c>
      <c r="K49" s="115" t="s">
        <v>9</v>
      </c>
      <c r="L49" s="115" t="s">
        <v>189</v>
      </c>
      <c r="M49" s="115" t="s">
        <v>11</v>
      </c>
      <c r="N49" s="115" t="s">
        <v>12</v>
      </c>
      <c r="O49" s="115" t="s">
        <v>200</v>
      </c>
      <c r="P49" s="115" t="s">
        <v>201</v>
      </c>
      <c r="Q49" s="115" t="s">
        <v>202</v>
      </c>
      <c r="R49" s="115" t="s">
        <v>293</v>
      </c>
      <c r="S49" s="115" t="s">
        <v>292</v>
      </c>
      <c r="T49" s="115" t="s">
        <v>352</v>
      </c>
      <c r="W49"/>
      <c r="X49"/>
      <c r="Y49"/>
    </row>
    <row r="50" spans="1:25" ht="15" customHeight="1" thickTop="1" thickBot="1">
      <c r="A50"/>
      <c r="B50" s="39" t="s">
        <v>252</v>
      </c>
      <c r="C50" s="117">
        <f>'P12'!C24</f>
        <v>3919</v>
      </c>
      <c r="D50" s="117">
        <f>'P12'!D24</f>
        <v>3712</v>
      </c>
      <c r="E50" s="117">
        <f>'P12'!E24</f>
        <v>3668</v>
      </c>
      <c r="F50" s="117">
        <f>'P12'!F24</f>
        <v>3168</v>
      </c>
      <c r="G50" s="117">
        <f>'P12'!G24</f>
        <v>2928</v>
      </c>
      <c r="H50" s="117">
        <f>'P12'!H24</f>
        <v>2767</v>
      </c>
      <c r="I50" s="117">
        <f>'P12'!I24</f>
        <v>2784</v>
      </c>
      <c r="J50" s="117">
        <f>'P12'!J24</f>
        <v>2343</v>
      </c>
      <c r="K50" s="117">
        <f>'P12'!K24</f>
        <v>1979</v>
      </c>
      <c r="L50" s="117">
        <f>'P12'!L24</f>
        <v>1594</v>
      </c>
      <c r="M50" s="117">
        <f>'P12'!M24</f>
        <v>1100</v>
      </c>
      <c r="N50" s="117">
        <f>'P12'!N24</f>
        <v>806</v>
      </c>
      <c r="O50" s="117">
        <f>'P12'!O24</f>
        <v>492</v>
      </c>
      <c r="P50" s="117">
        <f>'P12'!P24</f>
        <v>405</v>
      </c>
      <c r="Q50" s="117">
        <f>'P12'!Q24</f>
        <v>314</v>
      </c>
      <c r="R50" s="117">
        <f>'P12'!R24</f>
        <v>203</v>
      </c>
      <c r="S50" s="117">
        <f>'P12'!S24</f>
        <v>85</v>
      </c>
      <c r="T50" s="117">
        <f>'P12'!T24</f>
        <v>39</v>
      </c>
      <c r="W50"/>
      <c r="X50"/>
      <c r="Y50"/>
    </row>
    <row r="51" spans="1:25" ht="23.25" customHeight="1" thickTop="1" thickBot="1">
      <c r="A51"/>
      <c r="B51" s="39" t="s">
        <v>253</v>
      </c>
      <c r="C51" s="117">
        <f>'P12'!C21</f>
        <v>2658</v>
      </c>
      <c r="D51" s="117">
        <f>'P12'!D21</f>
        <v>2335</v>
      </c>
      <c r="E51" s="117">
        <f>'P12'!E21</f>
        <v>2264</v>
      </c>
      <c r="F51" s="117">
        <f>'P12'!F21</f>
        <v>2071</v>
      </c>
      <c r="G51" s="117">
        <f>'P12'!G21</f>
        <v>2003</v>
      </c>
      <c r="H51" s="117">
        <f>'P12'!H21</f>
        <v>1800</v>
      </c>
      <c r="I51" s="117">
        <f>'P12'!I21</f>
        <v>1591</v>
      </c>
      <c r="J51" s="117">
        <f>'P12'!J21</f>
        <v>1290</v>
      </c>
      <c r="K51" s="117">
        <f>'P12'!K21</f>
        <v>1124</v>
      </c>
      <c r="L51" s="117">
        <f>'P12'!L21</f>
        <v>853</v>
      </c>
      <c r="M51" s="117">
        <f>'P12'!M21</f>
        <v>468</v>
      </c>
      <c r="N51" s="117">
        <f>'P12'!N21</f>
        <v>290</v>
      </c>
      <c r="O51" s="117">
        <f>'P12'!O21</f>
        <v>199</v>
      </c>
      <c r="P51" s="117">
        <f>'P12'!P21</f>
        <v>139</v>
      </c>
      <c r="Q51" s="117">
        <f>'P12'!Q21</f>
        <v>71</v>
      </c>
      <c r="R51" s="117">
        <f>'P12'!R21</f>
        <v>18</v>
      </c>
      <c r="S51" s="117">
        <f>'P12'!S21</f>
        <v>7</v>
      </c>
      <c r="T51" s="117">
        <f>'P12'!T21</f>
        <v>9</v>
      </c>
      <c r="W51"/>
      <c r="X51"/>
      <c r="Y51"/>
    </row>
    <row r="52" spans="1:25" ht="21.75" customHeight="1" thickTop="1" thickBot="1">
      <c r="A52"/>
      <c r="B52" s="39" t="s">
        <v>254</v>
      </c>
      <c r="C52" s="117">
        <f>'P12'!C23</f>
        <v>1100</v>
      </c>
      <c r="D52" s="117">
        <f>'P12'!D23</f>
        <v>957</v>
      </c>
      <c r="E52" s="117">
        <f>'P12'!E23</f>
        <v>881</v>
      </c>
      <c r="F52" s="117">
        <f>'P12'!F23</f>
        <v>807</v>
      </c>
      <c r="G52" s="117">
        <f>'P12'!G23</f>
        <v>666</v>
      </c>
      <c r="H52" s="117">
        <f>'P12'!H23</f>
        <v>641</v>
      </c>
      <c r="I52" s="117">
        <f>'P12'!I23</f>
        <v>564</v>
      </c>
      <c r="J52" s="117">
        <f>'P12'!J23</f>
        <v>480</v>
      </c>
      <c r="K52" s="117">
        <f>'P12'!K23</f>
        <v>370</v>
      </c>
      <c r="L52" s="117">
        <f>'P12'!L23</f>
        <v>256</v>
      </c>
      <c r="M52" s="117">
        <f>'P12'!M23</f>
        <v>128</v>
      </c>
      <c r="N52" s="117">
        <f>'P12'!N23</f>
        <v>102</v>
      </c>
      <c r="O52" s="117">
        <f>'P12'!O23</f>
        <v>65</v>
      </c>
      <c r="P52" s="117">
        <f>'P12'!P23</f>
        <v>64</v>
      </c>
      <c r="Q52" s="117">
        <f>'P12'!Q23</f>
        <v>50</v>
      </c>
      <c r="R52" s="117">
        <f>'P12'!R23</f>
        <v>18</v>
      </c>
      <c r="S52" s="117">
        <f>'P12'!S23</f>
        <v>5</v>
      </c>
      <c r="T52" s="117">
        <f>'P12'!T23</f>
        <v>3</v>
      </c>
      <c r="W52"/>
      <c r="X52"/>
      <c r="Y52"/>
    </row>
    <row r="53" spans="1:25" ht="21.75" customHeight="1" thickTop="1" thickBot="1">
      <c r="A53"/>
      <c r="B53" s="39" t="s">
        <v>30</v>
      </c>
      <c r="C53" s="117">
        <v>0</v>
      </c>
      <c r="D53" s="117">
        <v>0</v>
      </c>
      <c r="E53" s="117">
        <v>0</v>
      </c>
      <c r="F53" s="117">
        <v>0</v>
      </c>
      <c r="G53" s="117">
        <v>0</v>
      </c>
      <c r="H53" s="117">
        <v>0</v>
      </c>
      <c r="I53" s="117">
        <v>0</v>
      </c>
      <c r="J53" s="117">
        <v>0</v>
      </c>
      <c r="K53" s="117">
        <v>0</v>
      </c>
      <c r="L53" s="117">
        <v>0</v>
      </c>
      <c r="M53" s="117">
        <v>0</v>
      </c>
      <c r="N53" s="117">
        <v>0</v>
      </c>
      <c r="O53" s="117">
        <v>0</v>
      </c>
      <c r="P53" s="117">
        <v>0</v>
      </c>
      <c r="Q53" s="117">
        <v>0</v>
      </c>
      <c r="R53" s="117">
        <v>0</v>
      </c>
      <c r="S53" s="117">
        <f>'P12'!S22</f>
        <v>1636</v>
      </c>
      <c r="T53" s="117">
        <f>'P12'!T22</f>
        <v>1884</v>
      </c>
      <c r="W53"/>
      <c r="X53"/>
      <c r="Y53"/>
    </row>
    <row r="54" spans="1:25" ht="15" customHeight="1" thickTop="1" thickBot="1">
      <c r="A54"/>
      <c r="B54" s="126" t="s">
        <v>63</v>
      </c>
      <c r="C54" s="127">
        <f>SUM(C50:C53)</f>
        <v>7677</v>
      </c>
      <c r="D54" s="127">
        <f t="shared" ref="D54:T54" si="11">SUM(D50:D53)</f>
        <v>7004</v>
      </c>
      <c r="E54" s="127">
        <f t="shared" si="11"/>
        <v>6813</v>
      </c>
      <c r="F54" s="127">
        <f t="shared" si="11"/>
        <v>6046</v>
      </c>
      <c r="G54" s="127">
        <f t="shared" si="11"/>
        <v>5597</v>
      </c>
      <c r="H54" s="127">
        <f t="shared" si="11"/>
        <v>5208</v>
      </c>
      <c r="I54" s="127">
        <f t="shared" si="11"/>
        <v>4939</v>
      </c>
      <c r="J54" s="127">
        <f t="shared" si="11"/>
        <v>4113</v>
      </c>
      <c r="K54" s="127">
        <f t="shared" si="11"/>
        <v>3473</v>
      </c>
      <c r="L54" s="127">
        <f t="shared" si="11"/>
        <v>2703</v>
      </c>
      <c r="M54" s="127">
        <f t="shared" si="11"/>
        <v>1696</v>
      </c>
      <c r="N54" s="127">
        <f t="shared" si="11"/>
        <v>1198</v>
      </c>
      <c r="O54" s="127">
        <f t="shared" si="11"/>
        <v>756</v>
      </c>
      <c r="P54" s="127">
        <f t="shared" si="11"/>
        <v>608</v>
      </c>
      <c r="Q54" s="127">
        <f t="shared" si="11"/>
        <v>435</v>
      </c>
      <c r="R54" s="127">
        <f t="shared" si="11"/>
        <v>239</v>
      </c>
      <c r="S54" s="127">
        <f t="shared" si="11"/>
        <v>1733</v>
      </c>
      <c r="T54" s="127">
        <f t="shared" si="11"/>
        <v>1935</v>
      </c>
      <c r="W54"/>
      <c r="X54"/>
      <c r="Y54"/>
    </row>
    <row r="55" spans="1:25" ht="16.5" thickTop="1" thickBot="1">
      <c r="A55"/>
      <c r="B55" s="39" t="s">
        <v>307</v>
      </c>
      <c r="C55" s="117">
        <v>2</v>
      </c>
      <c r="D55" s="117">
        <v>2</v>
      </c>
      <c r="E55" s="117">
        <v>1</v>
      </c>
      <c r="F55" s="117">
        <v>0</v>
      </c>
      <c r="G55" s="117">
        <v>0</v>
      </c>
      <c r="H55" s="117">
        <v>0</v>
      </c>
      <c r="I55" s="117">
        <v>0</v>
      </c>
      <c r="J55" s="117">
        <v>0</v>
      </c>
      <c r="K55" s="117">
        <v>0</v>
      </c>
      <c r="L55" s="117">
        <v>0</v>
      </c>
      <c r="M55" s="117">
        <v>0</v>
      </c>
      <c r="N55" s="117">
        <v>0</v>
      </c>
      <c r="O55" s="117">
        <v>0</v>
      </c>
      <c r="P55" s="117">
        <v>0</v>
      </c>
      <c r="Q55" s="117">
        <v>0</v>
      </c>
      <c r="R55" s="117">
        <v>0</v>
      </c>
      <c r="S55" s="117">
        <v>0</v>
      </c>
      <c r="T55" s="117">
        <v>0</v>
      </c>
      <c r="W55"/>
      <c r="X55"/>
      <c r="Y55"/>
    </row>
    <row r="56" spans="1:25" ht="16.5" thickTop="1" thickBot="1">
      <c r="A56"/>
      <c r="B56" s="39" t="s">
        <v>308</v>
      </c>
      <c r="C56" s="117">
        <v>0</v>
      </c>
      <c r="D56" s="117">
        <v>0</v>
      </c>
      <c r="E56" s="117">
        <v>0</v>
      </c>
      <c r="F56" s="117">
        <v>0</v>
      </c>
      <c r="G56" s="117">
        <v>0</v>
      </c>
      <c r="H56" s="117">
        <v>0</v>
      </c>
      <c r="I56" s="117">
        <v>0</v>
      </c>
      <c r="J56" s="117">
        <v>0</v>
      </c>
      <c r="K56" s="117">
        <v>0</v>
      </c>
      <c r="L56" s="117">
        <v>0</v>
      </c>
      <c r="M56" s="117">
        <v>0</v>
      </c>
      <c r="N56" s="117">
        <v>0</v>
      </c>
      <c r="O56" s="117">
        <v>0</v>
      </c>
      <c r="P56" s="117">
        <v>0</v>
      </c>
      <c r="Q56" s="117">
        <v>0</v>
      </c>
      <c r="R56" s="117">
        <v>0</v>
      </c>
      <c r="S56" s="117">
        <v>46</v>
      </c>
      <c r="T56" s="117">
        <v>60</v>
      </c>
      <c r="W56"/>
      <c r="X56"/>
      <c r="Y56"/>
    </row>
    <row r="57" spans="1:25" ht="24" thickTop="1" thickBot="1">
      <c r="A57"/>
      <c r="B57" s="39" t="s">
        <v>30</v>
      </c>
      <c r="C57" s="117">
        <v>0</v>
      </c>
      <c r="D57" s="117">
        <v>0</v>
      </c>
      <c r="E57" s="117">
        <v>0</v>
      </c>
      <c r="F57" s="117">
        <v>0</v>
      </c>
      <c r="G57" s="117">
        <v>0</v>
      </c>
      <c r="H57" s="117">
        <v>0</v>
      </c>
      <c r="I57" s="117">
        <v>0</v>
      </c>
      <c r="J57" s="117">
        <v>0</v>
      </c>
      <c r="K57" s="117">
        <v>0</v>
      </c>
      <c r="L57" s="117">
        <v>0</v>
      </c>
      <c r="M57" s="117">
        <v>0</v>
      </c>
      <c r="N57" s="117">
        <v>0</v>
      </c>
      <c r="O57" s="117">
        <v>0</v>
      </c>
      <c r="P57" s="117">
        <v>0</v>
      </c>
      <c r="Q57" s="117">
        <v>0</v>
      </c>
      <c r="R57" s="117">
        <v>0</v>
      </c>
      <c r="S57" s="117">
        <v>1085</v>
      </c>
      <c r="T57" s="117">
        <v>1139</v>
      </c>
      <c r="W57"/>
      <c r="X57"/>
      <c r="Y57"/>
    </row>
    <row r="58" spans="1:25" ht="16.5" thickTop="1" thickBot="1">
      <c r="A58"/>
      <c r="B58" s="39" t="s">
        <v>309</v>
      </c>
      <c r="C58" s="117">
        <v>23</v>
      </c>
      <c r="D58" s="117">
        <v>23</v>
      </c>
      <c r="E58" s="117">
        <v>23</v>
      </c>
      <c r="F58" s="117">
        <v>8</v>
      </c>
      <c r="G58" s="117">
        <v>3</v>
      </c>
      <c r="H58" s="117">
        <v>2</v>
      </c>
      <c r="I58" s="117">
        <v>2</v>
      </c>
      <c r="J58" s="117">
        <v>1</v>
      </c>
      <c r="K58" s="117">
        <v>2</v>
      </c>
      <c r="L58" s="117">
        <v>0</v>
      </c>
      <c r="M58" s="117">
        <v>0</v>
      </c>
      <c r="N58" s="117">
        <v>1</v>
      </c>
      <c r="O58" s="117">
        <v>1</v>
      </c>
      <c r="P58" s="117">
        <v>1</v>
      </c>
      <c r="Q58" s="117">
        <v>1</v>
      </c>
      <c r="R58" s="117">
        <v>0</v>
      </c>
      <c r="S58" s="117">
        <v>0</v>
      </c>
      <c r="T58" s="117">
        <v>0</v>
      </c>
      <c r="W58"/>
      <c r="X58"/>
      <c r="Y58"/>
    </row>
    <row r="59" spans="1:25" ht="16.5" thickTop="1" thickBot="1">
      <c r="A59"/>
      <c r="B59" s="39" t="s">
        <v>294</v>
      </c>
      <c r="C59" s="117">
        <v>75</v>
      </c>
      <c r="D59" s="117">
        <v>64</v>
      </c>
      <c r="E59" s="117">
        <v>60</v>
      </c>
      <c r="F59" s="117">
        <v>101</v>
      </c>
      <c r="G59" s="117">
        <v>99</v>
      </c>
      <c r="H59" s="117">
        <v>100</v>
      </c>
      <c r="I59" s="117">
        <v>125</v>
      </c>
      <c r="J59" s="117">
        <v>164</v>
      </c>
      <c r="K59" s="117">
        <v>197</v>
      </c>
      <c r="L59" s="117">
        <v>201</v>
      </c>
      <c r="M59" s="117">
        <v>256</v>
      </c>
      <c r="N59" s="117">
        <v>290</v>
      </c>
      <c r="O59" s="117">
        <v>356</v>
      </c>
      <c r="P59" s="117">
        <v>366</v>
      </c>
      <c r="Q59" s="117">
        <v>470</v>
      </c>
      <c r="R59" s="117">
        <v>521</v>
      </c>
      <c r="S59" s="117">
        <v>605</v>
      </c>
      <c r="T59" s="117">
        <v>691</v>
      </c>
      <c r="W59"/>
      <c r="X59"/>
      <c r="Y59"/>
    </row>
    <row r="60" spans="1:25" ht="16.5" thickTop="1" thickBot="1">
      <c r="A60"/>
      <c r="B60" s="39" t="s">
        <v>310</v>
      </c>
      <c r="C60" s="117">
        <v>675</v>
      </c>
      <c r="D60" s="117">
        <v>646</v>
      </c>
      <c r="E60" s="117">
        <v>619</v>
      </c>
      <c r="F60" s="117">
        <v>553</v>
      </c>
      <c r="G60" s="117">
        <v>518</v>
      </c>
      <c r="H60" s="117">
        <v>490</v>
      </c>
      <c r="I60" s="117">
        <v>489</v>
      </c>
      <c r="J60" s="117">
        <v>467</v>
      </c>
      <c r="K60" s="117">
        <v>478</v>
      </c>
      <c r="L60" s="117">
        <v>446</v>
      </c>
      <c r="M60" s="117">
        <v>509</v>
      </c>
      <c r="N60" s="117">
        <v>505</v>
      </c>
      <c r="O60" s="117">
        <v>552</v>
      </c>
      <c r="P60" s="117">
        <v>538</v>
      </c>
      <c r="Q60" s="117">
        <v>577</v>
      </c>
      <c r="R60" s="117">
        <v>531</v>
      </c>
      <c r="S60" s="117">
        <v>558</v>
      </c>
      <c r="T60" s="117">
        <v>546</v>
      </c>
      <c r="W60"/>
      <c r="X60"/>
      <c r="Y60"/>
    </row>
    <row r="61" spans="1:25" ht="16.5" thickTop="1" thickBot="1">
      <c r="A61"/>
      <c r="B61" s="39" t="s">
        <v>311</v>
      </c>
      <c r="C61" s="117">
        <v>21</v>
      </c>
      <c r="D61" s="117">
        <v>22</v>
      </c>
      <c r="E61" s="117">
        <v>22</v>
      </c>
      <c r="F61" s="117">
        <v>21</v>
      </c>
      <c r="G61" s="117">
        <v>16</v>
      </c>
      <c r="H61" s="117">
        <v>7</v>
      </c>
      <c r="I61" s="117">
        <v>4</v>
      </c>
      <c r="J61" s="117">
        <v>4</v>
      </c>
      <c r="K61" s="117">
        <v>2</v>
      </c>
      <c r="L61" s="117">
        <v>1</v>
      </c>
      <c r="M61" s="117">
        <v>2</v>
      </c>
      <c r="N61" s="117">
        <v>1</v>
      </c>
      <c r="O61" s="117">
        <v>1</v>
      </c>
      <c r="P61" s="117">
        <v>0</v>
      </c>
      <c r="Q61" s="117">
        <v>0</v>
      </c>
      <c r="R61" s="117">
        <v>0</v>
      </c>
      <c r="S61" s="117">
        <v>0</v>
      </c>
      <c r="T61" s="117">
        <v>0</v>
      </c>
      <c r="W61"/>
      <c r="X61"/>
      <c r="Y61"/>
    </row>
    <row r="62" spans="1:25" ht="16.5" thickTop="1" thickBot="1">
      <c r="A62"/>
      <c r="B62" s="39" t="s">
        <v>312</v>
      </c>
      <c r="C62" s="117">
        <v>879</v>
      </c>
      <c r="D62" s="117">
        <v>895</v>
      </c>
      <c r="E62" s="117">
        <v>882</v>
      </c>
      <c r="F62" s="117">
        <v>825</v>
      </c>
      <c r="G62" s="117">
        <v>824</v>
      </c>
      <c r="H62" s="117">
        <v>847</v>
      </c>
      <c r="I62" s="117">
        <v>880</v>
      </c>
      <c r="J62" s="117">
        <v>757</v>
      </c>
      <c r="K62" s="117">
        <v>844</v>
      </c>
      <c r="L62" s="117">
        <v>809</v>
      </c>
      <c r="M62" s="117">
        <v>930</v>
      </c>
      <c r="N62" s="117">
        <v>999</v>
      </c>
      <c r="O62" s="117">
        <v>1183</v>
      </c>
      <c r="P62" s="117">
        <v>1307</v>
      </c>
      <c r="Q62" s="117">
        <v>1465</v>
      </c>
      <c r="R62" s="117">
        <v>1456</v>
      </c>
      <c r="S62" s="117">
        <v>1496</v>
      </c>
      <c r="T62" s="117">
        <v>1484</v>
      </c>
      <c r="W62"/>
      <c r="X62"/>
      <c r="Y62"/>
    </row>
    <row r="63" spans="1:25" ht="15" customHeight="1" thickTop="1" thickBot="1">
      <c r="A63"/>
      <c r="B63" s="126" t="s">
        <v>72</v>
      </c>
      <c r="C63" s="127">
        <f>SUM(C55:C62)</f>
        <v>1675</v>
      </c>
      <c r="D63" s="127">
        <f t="shared" ref="D63:T63" si="12">SUM(D55:D62)</f>
        <v>1652</v>
      </c>
      <c r="E63" s="127">
        <f t="shared" si="12"/>
        <v>1607</v>
      </c>
      <c r="F63" s="127">
        <f t="shared" si="12"/>
        <v>1508</v>
      </c>
      <c r="G63" s="127">
        <f t="shared" si="12"/>
        <v>1460</v>
      </c>
      <c r="H63" s="127">
        <f t="shared" si="12"/>
        <v>1446</v>
      </c>
      <c r="I63" s="127">
        <f t="shared" si="12"/>
        <v>1500</v>
      </c>
      <c r="J63" s="127">
        <f t="shared" si="12"/>
        <v>1393</v>
      </c>
      <c r="K63" s="127">
        <f t="shared" si="12"/>
        <v>1523</v>
      </c>
      <c r="L63" s="127">
        <f t="shared" si="12"/>
        <v>1457</v>
      </c>
      <c r="M63" s="127">
        <f t="shared" si="12"/>
        <v>1697</v>
      </c>
      <c r="N63" s="127">
        <f t="shared" si="12"/>
        <v>1796</v>
      </c>
      <c r="O63" s="127">
        <f t="shared" si="12"/>
        <v>2093</v>
      </c>
      <c r="P63" s="127">
        <f t="shared" si="12"/>
        <v>2212</v>
      </c>
      <c r="Q63" s="127">
        <f t="shared" si="12"/>
        <v>2513</v>
      </c>
      <c r="R63" s="127">
        <f t="shared" si="12"/>
        <v>2508</v>
      </c>
      <c r="S63" s="127">
        <f t="shared" si="12"/>
        <v>3790</v>
      </c>
      <c r="T63" s="127">
        <f t="shared" si="12"/>
        <v>3920</v>
      </c>
      <c r="W63"/>
      <c r="X63"/>
      <c r="Y63"/>
    </row>
    <row r="64" spans="1:25" ht="15" customHeight="1" thickTop="1" thickBot="1">
      <c r="A64"/>
      <c r="B64" s="43" t="s">
        <v>75</v>
      </c>
      <c r="C64" s="52">
        <f t="shared" ref="C64:Q64" si="13">C54+C63</f>
        <v>9352</v>
      </c>
      <c r="D64" s="52">
        <f t="shared" si="13"/>
        <v>8656</v>
      </c>
      <c r="E64" s="52">
        <f t="shared" si="13"/>
        <v>8420</v>
      </c>
      <c r="F64" s="52">
        <f t="shared" si="13"/>
        <v>7554</v>
      </c>
      <c r="G64" s="52">
        <f t="shared" si="13"/>
        <v>7057</v>
      </c>
      <c r="H64" s="52">
        <f t="shared" si="13"/>
        <v>6654</v>
      </c>
      <c r="I64" s="52">
        <f t="shared" si="13"/>
        <v>6439</v>
      </c>
      <c r="J64" s="52">
        <f t="shared" si="13"/>
        <v>5506</v>
      </c>
      <c r="K64" s="52">
        <f t="shared" si="13"/>
        <v>4996</v>
      </c>
      <c r="L64" s="52">
        <f t="shared" si="13"/>
        <v>4160</v>
      </c>
      <c r="M64" s="52">
        <f t="shared" si="13"/>
        <v>3393</v>
      </c>
      <c r="N64" s="52">
        <f t="shared" si="13"/>
        <v>2994</v>
      </c>
      <c r="O64" s="52">
        <f t="shared" si="13"/>
        <v>2849</v>
      </c>
      <c r="P64" s="52">
        <f t="shared" si="13"/>
        <v>2820</v>
      </c>
      <c r="Q64" s="52">
        <f t="shared" si="13"/>
        <v>2948</v>
      </c>
      <c r="R64" s="52">
        <f t="shared" ref="R64:T64" si="14">R54+R63</f>
        <v>2747</v>
      </c>
      <c r="S64" s="52">
        <f t="shared" si="14"/>
        <v>5523</v>
      </c>
      <c r="T64" s="52">
        <f t="shared" si="14"/>
        <v>5855</v>
      </c>
      <c r="W64"/>
      <c r="X64"/>
      <c r="Y64"/>
    </row>
    <row r="65" spans="1:25" ht="9" customHeight="1" thickTop="1">
      <c r="A65"/>
      <c r="B65"/>
      <c r="W65"/>
      <c r="X65"/>
      <c r="Y65"/>
    </row>
    <row r="66" spans="1:25" ht="9" customHeight="1" thickBot="1">
      <c r="A66"/>
      <c r="B66"/>
      <c r="W66"/>
      <c r="X66"/>
      <c r="Y66"/>
    </row>
    <row r="67" spans="1:25" ht="15" customHeight="1" thickTop="1" thickBot="1">
      <c r="A67"/>
      <c r="B67" s="115" t="s">
        <v>67</v>
      </c>
      <c r="C67" s="115" t="s">
        <v>1</v>
      </c>
      <c r="D67" s="115" t="s">
        <v>2</v>
      </c>
      <c r="E67" s="115" t="s">
        <v>3</v>
      </c>
      <c r="F67" s="115" t="s">
        <v>4</v>
      </c>
      <c r="G67" s="115" t="s">
        <v>5</v>
      </c>
      <c r="H67" s="115" t="s">
        <v>6</v>
      </c>
      <c r="I67" s="115" t="s">
        <v>7</v>
      </c>
      <c r="J67" s="115" t="s">
        <v>8</v>
      </c>
      <c r="K67" s="115" t="s">
        <v>9</v>
      </c>
      <c r="L67" s="115" t="s">
        <v>189</v>
      </c>
      <c r="M67" s="115" t="s">
        <v>11</v>
      </c>
      <c r="N67" s="115" t="s">
        <v>12</v>
      </c>
      <c r="O67" s="115" t="s">
        <v>200</v>
      </c>
      <c r="P67" s="115" t="s">
        <v>201</v>
      </c>
      <c r="Q67" s="115" t="s">
        <v>202</v>
      </c>
      <c r="R67" s="115" t="s">
        <v>293</v>
      </c>
      <c r="S67" s="115" t="s">
        <v>292</v>
      </c>
      <c r="T67" s="115" t="s">
        <v>352</v>
      </c>
      <c r="W67"/>
      <c r="X67"/>
      <c r="Y67"/>
    </row>
    <row r="68" spans="1:25" ht="15" customHeight="1" thickTop="1" thickBot="1">
      <c r="A68"/>
      <c r="B68" s="39" t="s">
        <v>46</v>
      </c>
      <c r="C68" s="117">
        <v>336</v>
      </c>
      <c r="D68" s="117">
        <v>356</v>
      </c>
      <c r="E68" s="117">
        <v>353</v>
      </c>
      <c r="F68" s="117">
        <v>364</v>
      </c>
      <c r="G68" s="117">
        <v>416</v>
      </c>
      <c r="H68" s="117">
        <v>417</v>
      </c>
      <c r="I68" s="117">
        <v>450</v>
      </c>
      <c r="J68" s="117">
        <v>478</v>
      </c>
      <c r="K68" s="117">
        <v>535</v>
      </c>
      <c r="L68" s="117">
        <v>546</v>
      </c>
      <c r="M68" s="117">
        <v>628</v>
      </c>
      <c r="N68" s="117">
        <v>639</v>
      </c>
      <c r="O68" s="117">
        <v>685</v>
      </c>
      <c r="P68" s="117">
        <v>736</v>
      </c>
      <c r="Q68" s="117">
        <v>865</v>
      </c>
      <c r="R68" s="117">
        <v>858</v>
      </c>
      <c r="S68" s="117">
        <v>933</v>
      </c>
      <c r="T68" s="117">
        <v>936</v>
      </c>
      <c r="W68"/>
      <c r="X68"/>
      <c r="Y68"/>
    </row>
    <row r="69" spans="1:25" ht="15" customHeight="1" thickTop="1" thickBot="1">
      <c r="A69"/>
      <c r="B69" s="39" t="s">
        <v>47</v>
      </c>
      <c r="C69" s="117">
        <v>217</v>
      </c>
      <c r="D69" s="117">
        <v>196</v>
      </c>
      <c r="E69" s="117">
        <v>227</v>
      </c>
      <c r="F69" s="117">
        <v>214</v>
      </c>
      <c r="G69" s="117">
        <v>232</v>
      </c>
      <c r="H69" s="117">
        <v>230</v>
      </c>
      <c r="I69" s="117">
        <v>251</v>
      </c>
      <c r="J69" s="117">
        <v>259</v>
      </c>
      <c r="K69" s="117">
        <v>258</v>
      </c>
      <c r="L69" s="117">
        <v>253</v>
      </c>
      <c r="M69" s="117">
        <v>231</v>
      </c>
      <c r="N69" s="117">
        <v>230</v>
      </c>
      <c r="O69" s="117">
        <v>254</v>
      </c>
      <c r="P69" s="117">
        <v>260</v>
      </c>
      <c r="Q69" s="117">
        <v>296</v>
      </c>
      <c r="R69" s="117">
        <v>304</v>
      </c>
      <c r="S69" s="117">
        <v>328</v>
      </c>
      <c r="T69" s="117">
        <v>298</v>
      </c>
      <c r="W69"/>
      <c r="X69"/>
      <c r="Y69"/>
    </row>
    <row r="70" spans="1:25" ht="15" customHeight="1" thickTop="1" thickBot="1">
      <c r="A70"/>
      <c r="B70" s="39" t="s">
        <v>313</v>
      </c>
      <c r="C70" s="117">
        <v>246</v>
      </c>
      <c r="D70" s="117">
        <v>197</v>
      </c>
      <c r="E70" s="117">
        <v>204</v>
      </c>
      <c r="F70" s="117">
        <v>216</v>
      </c>
      <c r="G70" s="117">
        <v>208</v>
      </c>
      <c r="H70" s="117">
        <v>200</v>
      </c>
      <c r="I70" s="117">
        <v>225</v>
      </c>
      <c r="J70" s="117">
        <v>227</v>
      </c>
      <c r="K70" s="117">
        <v>244</v>
      </c>
      <c r="L70" s="117">
        <v>252</v>
      </c>
      <c r="M70" s="117">
        <v>336</v>
      </c>
      <c r="N70" s="117">
        <v>335</v>
      </c>
      <c r="O70" s="117">
        <v>449</v>
      </c>
      <c r="P70" s="117">
        <v>471</v>
      </c>
      <c r="Q70" s="117">
        <v>641</v>
      </c>
      <c r="R70" s="117">
        <v>533</v>
      </c>
      <c r="S70" s="117">
        <v>557</v>
      </c>
      <c r="T70" s="117">
        <v>576</v>
      </c>
      <c r="W70"/>
      <c r="X70"/>
      <c r="Y70"/>
    </row>
    <row r="71" spans="1:25" ht="15" customHeight="1" thickTop="1" thickBot="1">
      <c r="A71"/>
      <c r="B71" s="39" t="s">
        <v>314</v>
      </c>
      <c r="C71" s="117">
        <v>219</v>
      </c>
      <c r="D71" s="117">
        <v>235</v>
      </c>
      <c r="E71" s="117">
        <v>234</v>
      </c>
      <c r="F71" s="117">
        <v>244</v>
      </c>
      <c r="G71" s="117">
        <v>250</v>
      </c>
      <c r="H71" s="117">
        <v>265</v>
      </c>
      <c r="I71" s="117">
        <v>313</v>
      </c>
      <c r="J71" s="117">
        <v>329</v>
      </c>
      <c r="K71" s="117">
        <v>366</v>
      </c>
      <c r="L71" s="117">
        <v>368</v>
      </c>
      <c r="M71" s="117">
        <v>464</v>
      </c>
      <c r="N71" s="117">
        <v>507</v>
      </c>
      <c r="O71" s="117">
        <v>455</v>
      </c>
      <c r="P71" s="117">
        <v>409</v>
      </c>
      <c r="Q71" s="117">
        <v>386</v>
      </c>
      <c r="R71" s="117">
        <v>482</v>
      </c>
      <c r="S71" s="117">
        <v>621</v>
      </c>
      <c r="T71" s="117">
        <v>694</v>
      </c>
      <c r="W71"/>
      <c r="X71"/>
      <c r="Y71"/>
    </row>
    <row r="72" spans="1:25" ht="15" customHeight="1" thickTop="1" thickBot="1">
      <c r="A72"/>
      <c r="B72" s="39" t="s">
        <v>315</v>
      </c>
      <c r="C72" s="117">
        <v>300</v>
      </c>
      <c r="D72" s="117">
        <v>244</v>
      </c>
      <c r="E72" s="117">
        <v>209</v>
      </c>
      <c r="F72" s="117">
        <v>180</v>
      </c>
      <c r="G72" s="117">
        <v>180</v>
      </c>
      <c r="H72" s="117">
        <v>143</v>
      </c>
      <c r="I72" s="117">
        <v>133</v>
      </c>
      <c r="J72" s="117">
        <v>115</v>
      </c>
      <c r="K72" s="117">
        <v>128</v>
      </c>
      <c r="L72" s="117">
        <v>120</v>
      </c>
      <c r="M72" s="117">
        <v>144</v>
      </c>
      <c r="N72" s="117">
        <v>164</v>
      </c>
      <c r="O72" s="117">
        <v>163</v>
      </c>
      <c r="P72" s="117">
        <v>174</v>
      </c>
      <c r="Q72" s="117">
        <v>197</v>
      </c>
      <c r="R72" s="117">
        <v>219</v>
      </c>
      <c r="S72" s="117">
        <v>256</v>
      </c>
      <c r="T72" s="117">
        <v>263</v>
      </c>
      <c r="W72"/>
      <c r="X72"/>
      <c r="Y72"/>
    </row>
    <row r="73" spans="1:25" ht="15" customHeight="1" thickTop="1" thickBot="1">
      <c r="A73"/>
      <c r="B73" s="39" t="s">
        <v>316</v>
      </c>
      <c r="C73" s="117">
        <v>438</v>
      </c>
      <c r="D73" s="117">
        <v>383</v>
      </c>
      <c r="E73" s="117">
        <v>346</v>
      </c>
      <c r="F73" s="117">
        <v>265</v>
      </c>
      <c r="G73" s="117">
        <v>281</v>
      </c>
      <c r="H73" s="117">
        <v>252</v>
      </c>
      <c r="I73" s="117">
        <v>250</v>
      </c>
      <c r="J73" s="117">
        <v>207</v>
      </c>
      <c r="K73" s="117">
        <v>213</v>
      </c>
      <c r="L73" s="117">
        <v>196</v>
      </c>
      <c r="M73" s="117">
        <v>215</v>
      </c>
      <c r="N73" s="117">
        <v>205</v>
      </c>
      <c r="O73" s="117">
        <v>260</v>
      </c>
      <c r="P73" s="117">
        <v>257</v>
      </c>
      <c r="Q73" s="117">
        <v>351</v>
      </c>
      <c r="R73" s="117">
        <v>330</v>
      </c>
      <c r="S73" s="117">
        <v>362</v>
      </c>
      <c r="T73" s="117">
        <v>347</v>
      </c>
      <c r="W73"/>
      <c r="X73"/>
    </row>
    <row r="74" spans="1:25" ht="15" customHeight="1" thickTop="1" thickBot="1">
      <c r="A74"/>
      <c r="B74" s="39" t="s">
        <v>317</v>
      </c>
      <c r="C74" s="117">
        <v>328</v>
      </c>
      <c r="D74" s="117">
        <v>221</v>
      </c>
      <c r="E74" s="117">
        <v>205</v>
      </c>
      <c r="F74" s="117">
        <v>168</v>
      </c>
      <c r="G74" s="117">
        <v>160</v>
      </c>
      <c r="H74" s="117">
        <v>145</v>
      </c>
      <c r="I74" s="117">
        <v>196</v>
      </c>
      <c r="J74" s="117">
        <v>224</v>
      </c>
      <c r="K74" s="117">
        <v>235</v>
      </c>
      <c r="L74" s="117">
        <v>217</v>
      </c>
      <c r="M74" s="117">
        <v>233</v>
      </c>
      <c r="N74" s="117">
        <v>241</v>
      </c>
      <c r="O74" s="117">
        <v>273</v>
      </c>
      <c r="P74" s="117">
        <v>285</v>
      </c>
      <c r="Q74" s="117">
        <v>363</v>
      </c>
      <c r="R74" s="117">
        <v>374</v>
      </c>
      <c r="S74" s="117">
        <v>466</v>
      </c>
      <c r="T74" s="117">
        <v>528</v>
      </c>
      <c r="W74"/>
      <c r="X74"/>
    </row>
    <row r="75" spans="1:25" ht="15" customHeight="1" thickTop="1" thickBot="1">
      <c r="A75"/>
      <c r="B75" s="39" t="s">
        <v>318</v>
      </c>
      <c r="C75" s="117">
        <v>460</v>
      </c>
      <c r="D75" s="117">
        <v>432</v>
      </c>
      <c r="E75" s="117">
        <v>392</v>
      </c>
      <c r="F75" s="117">
        <v>338</v>
      </c>
      <c r="G75" s="117">
        <v>299</v>
      </c>
      <c r="H75" s="117">
        <v>257</v>
      </c>
      <c r="I75" s="117">
        <v>256</v>
      </c>
      <c r="J75" s="117">
        <v>226</v>
      </c>
      <c r="K75" s="117">
        <v>187</v>
      </c>
      <c r="L75" s="117">
        <v>182</v>
      </c>
      <c r="M75" s="117">
        <v>176</v>
      </c>
      <c r="N75" s="117">
        <v>152</v>
      </c>
      <c r="O75" s="117">
        <v>179</v>
      </c>
      <c r="P75" s="117">
        <v>162</v>
      </c>
      <c r="Q75" s="117">
        <v>179</v>
      </c>
      <c r="R75" s="117">
        <v>185</v>
      </c>
      <c r="S75" s="117">
        <v>199</v>
      </c>
      <c r="T75" s="117">
        <v>190</v>
      </c>
    </row>
    <row r="76" spans="1:25" ht="15" customHeight="1" thickTop="1" thickBot="1">
      <c r="A76"/>
      <c r="B76" s="39" t="s">
        <v>319</v>
      </c>
      <c r="C76" s="117">
        <v>703</v>
      </c>
      <c r="D76" s="117">
        <v>587</v>
      </c>
      <c r="E76" s="117">
        <v>543</v>
      </c>
      <c r="F76" s="117">
        <v>453</v>
      </c>
      <c r="G76" s="117">
        <v>431</v>
      </c>
      <c r="H76" s="117">
        <v>368</v>
      </c>
      <c r="I76" s="117">
        <v>364</v>
      </c>
      <c r="J76" s="117">
        <v>307</v>
      </c>
      <c r="K76" s="117">
        <v>255</v>
      </c>
      <c r="L76" s="117">
        <v>228</v>
      </c>
      <c r="M76" s="117">
        <v>234</v>
      </c>
      <c r="N76" s="117">
        <v>233</v>
      </c>
      <c r="O76" s="117">
        <v>233</v>
      </c>
      <c r="P76" s="117">
        <v>209</v>
      </c>
      <c r="Q76" s="117">
        <v>225</v>
      </c>
      <c r="R76" s="117">
        <v>228</v>
      </c>
      <c r="S76" s="117">
        <v>263</v>
      </c>
      <c r="T76" s="117">
        <v>225</v>
      </c>
    </row>
    <row r="77" spans="1:25" ht="15" customHeight="1" thickTop="1" thickBot="1">
      <c r="A77"/>
      <c r="B77" s="39" t="s">
        <v>48</v>
      </c>
      <c r="C77" s="117">
        <v>714</v>
      </c>
      <c r="D77" s="117">
        <v>713</v>
      </c>
      <c r="E77" s="117">
        <v>669</v>
      </c>
      <c r="F77" s="117">
        <v>661</v>
      </c>
      <c r="G77" s="117">
        <v>685</v>
      </c>
      <c r="H77" s="117">
        <v>673</v>
      </c>
      <c r="I77" s="117">
        <v>725</v>
      </c>
      <c r="J77" s="117">
        <v>705</v>
      </c>
      <c r="K77" s="117">
        <v>746</v>
      </c>
      <c r="L77" s="117">
        <v>738</v>
      </c>
      <c r="M77" s="117">
        <v>812</v>
      </c>
      <c r="N77" s="117">
        <v>856</v>
      </c>
      <c r="O77" s="117">
        <v>986</v>
      </c>
      <c r="P77" s="117">
        <v>1067</v>
      </c>
      <c r="Q77" s="117">
        <v>1288</v>
      </c>
      <c r="R77" s="117">
        <v>1265</v>
      </c>
      <c r="S77" s="117">
        <v>1363</v>
      </c>
      <c r="T77" s="117">
        <v>1359</v>
      </c>
    </row>
    <row r="78" spans="1:25" ht="15" customHeight="1" thickTop="1" thickBot="1">
      <c r="A78"/>
      <c r="B78" s="39" t="s">
        <v>320</v>
      </c>
      <c r="C78" s="117">
        <v>270</v>
      </c>
      <c r="D78" s="117">
        <v>254</v>
      </c>
      <c r="E78" s="117">
        <v>234</v>
      </c>
      <c r="F78" s="117">
        <v>220</v>
      </c>
      <c r="G78" s="117">
        <v>214</v>
      </c>
      <c r="H78" s="117">
        <v>184</v>
      </c>
      <c r="I78" s="117">
        <v>180</v>
      </c>
      <c r="J78" s="117">
        <v>171</v>
      </c>
      <c r="K78" s="117">
        <v>170</v>
      </c>
      <c r="L78" s="117">
        <v>172</v>
      </c>
      <c r="M78" s="117">
        <v>183</v>
      </c>
      <c r="N78" s="117">
        <v>199</v>
      </c>
      <c r="O78" s="117">
        <v>259</v>
      </c>
      <c r="P78" s="117">
        <v>266</v>
      </c>
      <c r="Q78" s="117">
        <v>330</v>
      </c>
      <c r="R78" s="117">
        <v>314</v>
      </c>
      <c r="S78" s="117">
        <v>364</v>
      </c>
      <c r="T78" s="117">
        <v>361</v>
      </c>
    </row>
    <row r="79" spans="1:25" ht="15" customHeight="1" thickTop="1" thickBot="1">
      <c r="A79"/>
      <c r="B79" s="39" t="s">
        <v>321</v>
      </c>
      <c r="C79" s="117">
        <v>356</v>
      </c>
      <c r="D79" s="117">
        <v>341</v>
      </c>
      <c r="E79" s="117">
        <v>355</v>
      </c>
      <c r="F79" s="117">
        <v>330</v>
      </c>
      <c r="G79" s="117">
        <v>352</v>
      </c>
      <c r="H79" s="117">
        <v>356</v>
      </c>
      <c r="I79" s="117">
        <v>356</v>
      </c>
      <c r="J79" s="117">
        <v>284</v>
      </c>
      <c r="K79" s="117">
        <v>315</v>
      </c>
      <c r="L79" s="117">
        <v>300</v>
      </c>
      <c r="M79" s="117">
        <v>335</v>
      </c>
      <c r="N79" s="117">
        <v>326</v>
      </c>
      <c r="O79" s="117">
        <v>399</v>
      </c>
      <c r="P79" s="117">
        <v>413</v>
      </c>
      <c r="Q79" s="117">
        <v>525</v>
      </c>
      <c r="R79" s="117">
        <v>516</v>
      </c>
      <c r="S79" s="117">
        <v>606</v>
      </c>
      <c r="T79" s="117">
        <v>597</v>
      </c>
    </row>
    <row r="80" spans="1:25" ht="15" customHeight="1" thickTop="1" thickBot="1">
      <c r="A80"/>
      <c r="B80" s="39" t="s">
        <v>322</v>
      </c>
      <c r="C80" s="117">
        <v>0</v>
      </c>
      <c r="D80" s="117">
        <v>0</v>
      </c>
      <c r="E80" s="117">
        <v>25</v>
      </c>
      <c r="F80" s="117">
        <v>18</v>
      </c>
      <c r="G80" s="117">
        <v>30</v>
      </c>
      <c r="H80" s="117">
        <v>26</v>
      </c>
      <c r="I80" s="117">
        <v>50</v>
      </c>
      <c r="J80" s="117">
        <v>53</v>
      </c>
      <c r="K80" s="117">
        <v>70</v>
      </c>
      <c r="L80" s="117">
        <v>77</v>
      </c>
      <c r="M80" s="117">
        <v>110</v>
      </c>
      <c r="N80" s="117">
        <v>121</v>
      </c>
      <c r="O80" s="117">
        <v>167</v>
      </c>
      <c r="P80" s="117">
        <v>215</v>
      </c>
      <c r="Q80" s="117">
        <v>258</v>
      </c>
      <c r="R80" s="117">
        <v>263</v>
      </c>
      <c r="S80" s="117">
        <v>275</v>
      </c>
      <c r="T80" s="117">
        <v>292</v>
      </c>
    </row>
    <row r="81" spans="1:20" ht="24" customHeight="1" thickTop="1" thickBot="1">
      <c r="A81"/>
      <c r="B81" s="39" t="s">
        <v>323</v>
      </c>
      <c r="C81" s="117">
        <v>0</v>
      </c>
      <c r="D81" s="117">
        <v>0</v>
      </c>
      <c r="E81" s="117">
        <v>0</v>
      </c>
      <c r="F81" s="117">
        <v>0</v>
      </c>
      <c r="G81" s="117">
        <v>154</v>
      </c>
      <c r="H81" s="117">
        <v>154</v>
      </c>
      <c r="I81" s="117">
        <v>212</v>
      </c>
      <c r="J81" s="117">
        <v>212</v>
      </c>
      <c r="K81" s="117">
        <v>238</v>
      </c>
      <c r="L81" s="117">
        <v>239</v>
      </c>
      <c r="M81" s="117">
        <v>357</v>
      </c>
      <c r="N81" s="117">
        <v>352</v>
      </c>
      <c r="O81" s="117">
        <v>492</v>
      </c>
      <c r="P81" s="117">
        <v>427</v>
      </c>
      <c r="Q81" s="117">
        <v>564</v>
      </c>
      <c r="R81" s="117">
        <v>341</v>
      </c>
      <c r="S81" s="117">
        <v>429</v>
      </c>
      <c r="T81" s="117">
        <v>379</v>
      </c>
    </row>
    <row r="82" spans="1:20" ht="22.5" customHeight="1" thickTop="1" thickBot="1">
      <c r="A82"/>
      <c r="B82" s="39" t="s">
        <v>324</v>
      </c>
      <c r="C82" s="117">
        <v>0</v>
      </c>
      <c r="D82" s="117">
        <v>0</v>
      </c>
      <c r="E82" s="117">
        <v>0</v>
      </c>
      <c r="F82" s="117">
        <v>0</v>
      </c>
      <c r="G82" s="117">
        <v>183</v>
      </c>
      <c r="H82" s="117">
        <v>183</v>
      </c>
      <c r="I82" s="117">
        <v>184</v>
      </c>
      <c r="J82" s="117">
        <v>184</v>
      </c>
      <c r="K82" s="117">
        <v>179</v>
      </c>
      <c r="L82" s="117">
        <v>153</v>
      </c>
      <c r="M82" s="117">
        <v>222</v>
      </c>
      <c r="N82" s="117">
        <v>222</v>
      </c>
      <c r="O82" s="117">
        <v>158</v>
      </c>
      <c r="P82" s="117">
        <v>71</v>
      </c>
      <c r="Q82" s="117">
        <v>89</v>
      </c>
      <c r="R82" s="117">
        <v>89</v>
      </c>
      <c r="S82" s="117">
        <v>180</v>
      </c>
      <c r="T82" s="117">
        <v>224</v>
      </c>
    </row>
    <row r="83" spans="1:20" ht="15" customHeight="1" thickTop="1" thickBot="1">
      <c r="A83"/>
      <c r="B83" s="39" t="s">
        <v>325</v>
      </c>
      <c r="C83" s="117">
        <v>36</v>
      </c>
      <c r="D83" s="117">
        <v>30</v>
      </c>
      <c r="E83" s="117">
        <v>26</v>
      </c>
      <c r="F83" s="117">
        <v>21</v>
      </c>
      <c r="G83" s="117">
        <v>24</v>
      </c>
      <c r="H83" s="117">
        <v>23</v>
      </c>
      <c r="I83" s="117">
        <v>19</v>
      </c>
      <c r="J83" s="117">
        <v>15</v>
      </c>
      <c r="K83" s="117">
        <v>10</v>
      </c>
      <c r="L83" s="117">
        <v>4</v>
      </c>
      <c r="M83" s="117">
        <v>5</v>
      </c>
      <c r="N83" s="117">
        <v>4</v>
      </c>
      <c r="O83" s="117">
        <v>4</v>
      </c>
      <c r="P83" s="117">
        <v>4</v>
      </c>
      <c r="Q83" s="117">
        <v>2</v>
      </c>
      <c r="R83" s="117">
        <v>4</v>
      </c>
      <c r="S83" s="117">
        <v>23</v>
      </c>
      <c r="T83" s="117">
        <v>3</v>
      </c>
    </row>
    <row r="84" spans="1:20" ht="15" customHeight="1" thickTop="1" thickBot="1">
      <c r="A84"/>
      <c r="B84" s="39" t="s">
        <v>326</v>
      </c>
      <c r="C84" s="117">
        <v>0</v>
      </c>
      <c r="D84" s="117">
        <v>0</v>
      </c>
      <c r="E84" s="117">
        <v>0</v>
      </c>
      <c r="F84" s="117">
        <v>0</v>
      </c>
      <c r="G84" s="117">
        <v>0</v>
      </c>
      <c r="H84" s="117">
        <v>0</v>
      </c>
      <c r="I84" s="117">
        <v>0</v>
      </c>
      <c r="J84" s="117">
        <v>0</v>
      </c>
      <c r="K84" s="117">
        <v>0</v>
      </c>
      <c r="L84" s="117">
        <v>0</v>
      </c>
      <c r="M84" s="117">
        <v>22</v>
      </c>
      <c r="N84" s="117">
        <v>20</v>
      </c>
      <c r="O84" s="117">
        <v>23</v>
      </c>
      <c r="P84" s="117">
        <v>23</v>
      </c>
      <c r="Q84" s="117">
        <v>10</v>
      </c>
      <c r="R84" s="117">
        <v>9</v>
      </c>
      <c r="S84" s="117">
        <v>13</v>
      </c>
      <c r="T84" s="117">
        <v>11</v>
      </c>
    </row>
    <row r="85" spans="1:20" ht="15" customHeight="1" thickTop="1" thickBot="1">
      <c r="A85"/>
      <c r="B85" s="39" t="s">
        <v>327</v>
      </c>
      <c r="C85" s="117">
        <v>23</v>
      </c>
      <c r="D85" s="117">
        <v>19</v>
      </c>
      <c r="E85" s="117">
        <v>19</v>
      </c>
      <c r="F85" s="117">
        <v>20</v>
      </c>
      <c r="G85" s="117">
        <v>16</v>
      </c>
      <c r="H85" s="117">
        <v>8</v>
      </c>
      <c r="I85" s="117">
        <v>4</v>
      </c>
      <c r="J85" s="117">
        <v>3</v>
      </c>
      <c r="K85" s="117">
        <v>5</v>
      </c>
      <c r="L85" s="117">
        <v>2</v>
      </c>
      <c r="M85" s="117">
        <v>0</v>
      </c>
      <c r="N85" s="117">
        <v>1</v>
      </c>
      <c r="O85" s="117">
        <v>1</v>
      </c>
      <c r="P85" s="117">
        <v>1</v>
      </c>
      <c r="Q85" s="117">
        <v>1</v>
      </c>
      <c r="R85" s="117">
        <v>0</v>
      </c>
      <c r="S85" s="117">
        <v>0</v>
      </c>
      <c r="T85" s="117">
        <v>1</v>
      </c>
    </row>
    <row r="86" spans="1:20" ht="15" customHeight="1" thickTop="1" thickBot="1">
      <c r="A86"/>
      <c r="B86" s="39" t="s">
        <v>328</v>
      </c>
      <c r="C86" s="117">
        <v>0</v>
      </c>
      <c r="D86" s="117">
        <v>0</v>
      </c>
      <c r="E86" s="117">
        <v>0</v>
      </c>
      <c r="F86" s="117">
        <v>0</v>
      </c>
      <c r="G86" s="117">
        <v>0</v>
      </c>
      <c r="H86" s="117">
        <v>0</v>
      </c>
      <c r="I86" s="117">
        <v>0</v>
      </c>
      <c r="J86" s="117">
        <v>0</v>
      </c>
      <c r="K86" s="117">
        <v>0</v>
      </c>
      <c r="L86" s="117">
        <v>0</v>
      </c>
      <c r="M86" s="117">
        <v>16</v>
      </c>
      <c r="N86" s="117">
        <v>15</v>
      </c>
      <c r="O86" s="117">
        <v>17</v>
      </c>
      <c r="P86" s="117">
        <v>17</v>
      </c>
      <c r="Q86" s="117">
        <v>22</v>
      </c>
      <c r="R86" s="117">
        <v>20</v>
      </c>
      <c r="S86" s="117">
        <v>40</v>
      </c>
      <c r="T86" s="117">
        <v>25</v>
      </c>
    </row>
    <row r="87" spans="1:20" ht="15" customHeight="1" thickTop="1" thickBot="1">
      <c r="A87"/>
      <c r="B87" s="39" t="s">
        <v>329</v>
      </c>
      <c r="C87" s="117">
        <v>57</v>
      </c>
      <c r="D87" s="117">
        <v>35</v>
      </c>
      <c r="E87" s="117">
        <v>27</v>
      </c>
      <c r="F87" s="117">
        <v>18</v>
      </c>
      <c r="G87" s="117">
        <v>13</v>
      </c>
      <c r="H87" s="117">
        <v>10</v>
      </c>
      <c r="I87" s="117">
        <v>10</v>
      </c>
      <c r="J87" s="117">
        <v>9</v>
      </c>
      <c r="K87" s="117">
        <v>3</v>
      </c>
      <c r="L87" s="117">
        <v>2</v>
      </c>
      <c r="M87" s="117">
        <v>0</v>
      </c>
      <c r="N87" s="117">
        <v>1</v>
      </c>
      <c r="O87" s="117">
        <v>0</v>
      </c>
      <c r="P87" s="117">
        <v>2</v>
      </c>
      <c r="Q87" s="117">
        <v>0</v>
      </c>
      <c r="R87" s="117">
        <v>0</v>
      </c>
      <c r="S87" s="117">
        <v>0</v>
      </c>
      <c r="T87" s="117">
        <v>0</v>
      </c>
    </row>
    <row r="88" spans="1:20" ht="15" customHeight="1" thickTop="1" thickBot="1">
      <c r="A88"/>
      <c r="B88" s="39" t="s">
        <v>330</v>
      </c>
      <c r="C88" s="117">
        <v>13</v>
      </c>
      <c r="D88" s="117">
        <v>6</v>
      </c>
      <c r="E88" s="117">
        <v>7</v>
      </c>
      <c r="F88" s="117">
        <v>4</v>
      </c>
      <c r="G88" s="117">
        <v>2</v>
      </c>
      <c r="H88" s="117">
        <v>2</v>
      </c>
      <c r="I88" s="117">
        <v>1</v>
      </c>
      <c r="J88" s="117">
        <v>1</v>
      </c>
      <c r="K88" s="117">
        <v>1</v>
      </c>
      <c r="L88" s="117">
        <v>1</v>
      </c>
      <c r="M88" s="117">
        <v>1</v>
      </c>
      <c r="N88" s="117">
        <v>1</v>
      </c>
      <c r="O88" s="117">
        <v>1</v>
      </c>
      <c r="P88" s="117">
        <v>1</v>
      </c>
      <c r="Q88" s="117">
        <v>1</v>
      </c>
      <c r="R88" s="117">
        <v>1</v>
      </c>
      <c r="S88" s="117">
        <v>1</v>
      </c>
      <c r="T88" s="117">
        <v>1</v>
      </c>
    </row>
    <row r="89" spans="1:20" ht="15" customHeight="1" thickTop="1" thickBot="1">
      <c r="A89"/>
      <c r="B89" s="126" t="s">
        <v>72</v>
      </c>
      <c r="C89" s="127">
        <f>SUM(C68:C88)</f>
        <v>4716</v>
      </c>
      <c r="D89" s="127">
        <f t="shared" ref="D89:Q89" si="15">SUM(D68:D88)</f>
        <v>4249</v>
      </c>
      <c r="E89" s="127">
        <f t="shared" si="15"/>
        <v>4075</v>
      </c>
      <c r="F89" s="127">
        <f t="shared" si="15"/>
        <v>3734</v>
      </c>
      <c r="G89" s="127">
        <f t="shared" si="15"/>
        <v>4130</v>
      </c>
      <c r="H89" s="127">
        <f t="shared" si="15"/>
        <v>3896</v>
      </c>
      <c r="I89" s="127">
        <f t="shared" si="15"/>
        <v>4179</v>
      </c>
      <c r="J89" s="127">
        <f t="shared" si="15"/>
        <v>4009</v>
      </c>
      <c r="K89" s="127">
        <f t="shared" si="15"/>
        <v>4158</v>
      </c>
      <c r="L89" s="127">
        <f t="shared" si="15"/>
        <v>4050</v>
      </c>
      <c r="M89" s="127">
        <f t="shared" si="15"/>
        <v>4724</v>
      </c>
      <c r="N89" s="127">
        <f t="shared" si="15"/>
        <v>4824</v>
      </c>
      <c r="O89" s="127">
        <f t="shared" si="15"/>
        <v>5458</v>
      </c>
      <c r="P89" s="127">
        <f t="shared" si="15"/>
        <v>5470</v>
      </c>
      <c r="Q89" s="127">
        <f t="shared" si="15"/>
        <v>6593</v>
      </c>
      <c r="R89" s="127">
        <f t="shared" ref="R89:T89" si="16">SUM(R68:R88)</f>
        <v>6335</v>
      </c>
      <c r="S89" s="127">
        <f t="shared" si="16"/>
        <v>7279</v>
      </c>
      <c r="T89" s="127">
        <f t="shared" si="16"/>
        <v>7310</v>
      </c>
    </row>
    <row r="90" spans="1:20" ht="15" customHeight="1" thickTop="1" thickBot="1">
      <c r="A90"/>
      <c r="B90" s="43" t="s">
        <v>76</v>
      </c>
      <c r="C90" s="52">
        <f>C89</f>
        <v>4716</v>
      </c>
      <c r="D90" s="52">
        <f t="shared" ref="D90:Q90" si="17">D89</f>
        <v>4249</v>
      </c>
      <c r="E90" s="52">
        <f t="shared" si="17"/>
        <v>4075</v>
      </c>
      <c r="F90" s="52">
        <f t="shared" si="17"/>
        <v>3734</v>
      </c>
      <c r="G90" s="52">
        <f t="shared" si="17"/>
        <v>4130</v>
      </c>
      <c r="H90" s="52">
        <f t="shared" si="17"/>
        <v>3896</v>
      </c>
      <c r="I90" s="52">
        <f t="shared" si="17"/>
        <v>4179</v>
      </c>
      <c r="J90" s="52">
        <f t="shared" si="17"/>
        <v>4009</v>
      </c>
      <c r="K90" s="52">
        <f t="shared" si="17"/>
        <v>4158</v>
      </c>
      <c r="L90" s="52">
        <f t="shared" si="17"/>
        <v>4050</v>
      </c>
      <c r="M90" s="52">
        <f t="shared" si="17"/>
        <v>4724</v>
      </c>
      <c r="N90" s="52">
        <f t="shared" si="17"/>
        <v>4824</v>
      </c>
      <c r="O90" s="52">
        <f t="shared" si="17"/>
        <v>5458</v>
      </c>
      <c r="P90" s="52">
        <f t="shared" si="17"/>
        <v>5470</v>
      </c>
      <c r="Q90" s="52">
        <f t="shared" si="17"/>
        <v>6593</v>
      </c>
      <c r="R90" s="52">
        <f t="shared" ref="R90:T90" si="18">R89</f>
        <v>6335</v>
      </c>
      <c r="S90" s="52">
        <f t="shared" si="18"/>
        <v>7279</v>
      </c>
      <c r="T90" s="52">
        <f t="shared" si="18"/>
        <v>7310</v>
      </c>
    </row>
    <row r="91" spans="1:20" ht="9" customHeight="1" thickTop="1">
      <c r="A91"/>
      <c r="B91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</row>
    <row r="92" spans="1:20" ht="9" customHeight="1" thickBot="1">
      <c r="A92"/>
      <c r="B92"/>
      <c r="C92" s="46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</row>
    <row r="93" spans="1:20" ht="15" customHeight="1" thickTop="1" thickBot="1">
      <c r="A93"/>
      <c r="B93" s="115" t="s">
        <v>37</v>
      </c>
      <c r="C93" s="115" t="s">
        <v>1</v>
      </c>
      <c r="D93" s="115" t="s">
        <v>2</v>
      </c>
      <c r="E93" s="115" t="s">
        <v>3</v>
      </c>
      <c r="F93" s="115" t="s">
        <v>4</v>
      </c>
      <c r="G93" s="115" t="s">
        <v>5</v>
      </c>
      <c r="H93" s="115" t="s">
        <v>6</v>
      </c>
      <c r="I93" s="115" t="s">
        <v>7</v>
      </c>
      <c r="J93" s="115" t="s">
        <v>8</v>
      </c>
      <c r="K93" s="115" t="s">
        <v>9</v>
      </c>
      <c r="L93" s="115" t="s">
        <v>189</v>
      </c>
      <c r="M93" s="115" t="s">
        <v>11</v>
      </c>
      <c r="N93" s="115" t="s">
        <v>12</v>
      </c>
      <c r="O93" s="115" t="s">
        <v>200</v>
      </c>
      <c r="P93" s="115" t="s">
        <v>201</v>
      </c>
      <c r="Q93" s="115" t="s">
        <v>202</v>
      </c>
      <c r="R93" s="115" t="s">
        <v>293</v>
      </c>
      <c r="S93" s="115" t="s">
        <v>292</v>
      </c>
      <c r="T93" s="115" t="s">
        <v>352</v>
      </c>
    </row>
    <row r="94" spans="1:20" ht="15" customHeight="1" thickTop="1" thickBot="1">
      <c r="A94"/>
      <c r="B94" s="39" t="s">
        <v>38</v>
      </c>
      <c r="C94" s="117">
        <v>14</v>
      </c>
      <c r="D94" s="117">
        <v>11</v>
      </c>
      <c r="E94" s="117">
        <v>8</v>
      </c>
      <c r="F94" s="117">
        <v>7</v>
      </c>
      <c r="G94" s="117">
        <v>6</v>
      </c>
      <c r="H94" s="117">
        <v>0</v>
      </c>
      <c r="I94" s="117">
        <v>10</v>
      </c>
      <c r="J94" s="117">
        <v>15</v>
      </c>
      <c r="K94" s="117">
        <v>17</v>
      </c>
      <c r="L94" s="117">
        <v>26</v>
      </c>
      <c r="M94" s="117">
        <v>34</v>
      </c>
      <c r="N94" s="117">
        <v>48</v>
      </c>
      <c r="O94" s="117">
        <v>53</v>
      </c>
      <c r="P94" s="117">
        <v>61</v>
      </c>
      <c r="Q94" s="117">
        <v>76</v>
      </c>
      <c r="R94" s="117">
        <v>68</v>
      </c>
      <c r="S94" s="117">
        <v>90</v>
      </c>
      <c r="T94" s="117">
        <v>86</v>
      </c>
    </row>
    <row r="95" spans="1:20" ht="15" customHeight="1" thickTop="1" thickBot="1">
      <c r="A95"/>
      <c r="B95" s="39" t="s">
        <v>353</v>
      </c>
      <c r="C95" s="117">
        <v>393</v>
      </c>
      <c r="D95" s="117">
        <v>345</v>
      </c>
      <c r="E95" s="117">
        <v>341</v>
      </c>
      <c r="F95" s="117">
        <v>286</v>
      </c>
      <c r="G95" s="117">
        <v>283</v>
      </c>
      <c r="H95" s="117">
        <v>263</v>
      </c>
      <c r="I95" s="117">
        <v>270</v>
      </c>
      <c r="J95" s="117">
        <v>245</v>
      </c>
      <c r="K95" s="117">
        <v>211</v>
      </c>
      <c r="L95" s="117">
        <v>187</v>
      </c>
      <c r="M95" s="117">
        <v>209</v>
      </c>
      <c r="N95" s="117">
        <v>178</v>
      </c>
      <c r="O95" s="117">
        <v>152</v>
      </c>
      <c r="P95" s="117">
        <v>147</v>
      </c>
      <c r="Q95" s="117">
        <v>203</v>
      </c>
      <c r="R95" s="117">
        <v>210</v>
      </c>
      <c r="S95" s="117">
        <v>268</v>
      </c>
      <c r="T95" s="117">
        <v>266</v>
      </c>
    </row>
    <row r="96" spans="1:20" ht="15" customHeight="1" thickTop="1" thickBot="1">
      <c r="A96"/>
      <c r="B96" s="39" t="s">
        <v>331</v>
      </c>
      <c r="C96" s="117">
        <v>451</v>
      </c>
      <c r="D96" s="117">
        <v>469</v>
      </c>
      <c r="E96" s="117">
        <v>467</v>
      </c>
      <c r="F96" s="117">
        <v>458</v>
      </c>
      <c r="G96" s="117">
        <v>445</v>
      </c>
      <c r="H96" s="117">
        <v>417</v>
      </c>
      <c r="I96" s="117">
        <v>371</v>
      </c>
      <c r="J96" s="117">
        <v>337</v>
      </c>
      <c r="K96" s="117">
        <v>372</v>
      </c>
      <c r="L96" s="117">
        <v>340</v>
      </c>
      <c r="M96" s="117">
        <v>369</v>
      </c>
      <c r="N96" s="117">
        <v>424</v>
      </c>
      <c r="O96" s="117">
        <v>489</v>
      </c>
      <c r="P96" s="117">
        <v>512</v>
      </c>
      <c r="Q96" s="117">
        <v>539</v>
      </c>
      <c r="R96" s="117">
        <v>507</v>
      </c>
      <c r="S96" s="117">
        <v>537</v>
      </c>
      <c r="T96" s="117">
        <v>520</v>
      </c>
    </row>
    <row r="97" spans="1:20" ht="15" customHeight="1" thickTop="1" thickBot="1">
      <c r="A97"/>
      <c r="B97" s="39" t="s">
        <v>39</v>
      </c>
      <c r="C97" s="117">
        <v>550</v>
      </c>
      <c r="D97" s="117">
        <v>583</v>
      </c>
      <c r="E97" s="117">
        <v>611</v>
      </c>
      <c r="F97" s="117">
        <v>615</v>
      </c>
      <c r="G97" s="117">
        <v>741</v>
      </c>
      <c r="H97" s="117">
        <v>781</v>
      </c>
      <c r="I97" s="117">
        <v>886</v>
      </c>
      <c r="J97" s="117">
        <v>917</v>
      </c>
      <c r="K97" s="117">
        <v>870</v>
      </c>
      <c r="L97" s="117">
        <v>851</v>
      </c>
      <c r="M97" s="117">
        <v>880</v>
      </c>
      <c r="N97" s="117">
        <v>795</v>
      </c>
      <c r="O97" s="117">
        <v>714</v>
      </c>
      <c r="P97" s="117">
        <v>791</v>
      </c>
      <c r="Q97" s="117">
        <v>1016</v>
      </c>
      <c r="R97" s="117">
        <v>1020</v>
      </c>
      <c r="S97" s="117">
        <v>1175</v>
      </c>
      <c r="T97" s="117">
        <v>1268</v>
      </c>
    </row>
    <row r="98" spans="1:20" ht="15" customHeight="1" thickTop="1" thickBot="1">
      <c r="A98"/>
      <c r="B98" s="39" t="s">
        <v>332</v>
      </c>
      <c r="C98" s="117">
        <v>32</v>
      </c>
      <c r="D98" s="117">
        <v>30</v>
      </c>
      <c r="E98" s="117">
        <v>20</v>
      </c>
      <c r="F98" s="117">
        <v>19</v>
      </c>
      <c r="G98" s="117">
        <v>16</v>
      </c>
      <c r="H98" s="117">
        <v>15</v>
      </c>
      <c r="I98" s="117">
        <v>14</v>
      </c>
      <c r="J98" s="117">
        <v>11</v>
      </c>
      <c r="K98" s="117">
        <v>11</v>
      </c>
      <c r="L98" s="117">
        <v>4</v>
      </c>
      <c r="M98" s="117">
        <v>13</v>
      </c>
      <c r="N98" s="117">
        <v>23</v>
      </c>
      <c r="O98" s="117">
        <v>38</v>
      </c>
      <c r="P98" s="117">
        <v>41</v>
      </c>
      <c r="Q98" s="117">
        <v>56</v>
      </c>
      <c r="R98" s="117">
        <v>46</v>
      </c>
      <c r="S98" s="117">
        <v>46</v>
      </c>
      <c r="T98" s="117">
        <v>57</v>
      </c>
    </row>
    <row r="99" spans="1:20" ht="15" customHeight="1" thickTop="1" thickBot="1">
      <c r="A99"/>
      <c r="B99" s="39" t="s">
        <v>333</v>
      </c>
      <c r="C99" s="117">
        <v>51</v>
      </c>
      <c r="D99" s="117">
        <v>47</v>
      </c>
      <c r="E99" s="117">
        <v>72</v>
      </c>
      <c r="F99" s="117">
        <v>76</v>
      </c>
      <c r="G99" s="117">
        <v>91</v>
      </c>
      <c r="H99" s="117">
        <v>92</v>
      </c>
      <c r="I99" s="117">
        <v>108</v>
      </c>
      <c r="J99" s="117">
        <v>84</v>
      </c>
      <c r="K99" s="117">
        <v>67</v>
      </c>
      <c r="L99" s="117">
        <v>63</v>
      </c>
      <c r="M99" s="117">
        <v>59</v>
      </c>
      <c r="N99" s="117">
        <v>57</v>
      </c>
      <c r="O99" s="117">
        <v>45</v>
      </c>
      <c r="P99" s="117">
        <v>37</v>
      </c>
      <c r="Q99" s="117">
        <v>29</v>
      </c>
      <c r="R99" s="117">
        <v>20</v>
      </c>
      <c r="S99" s="117">
        <v>13</v>
      </c>
      <c r="T99" s="117">
        <v>6</v>
      </c>
    </row>
    <row r="100" spans="1:20" ht="15" customHeight="1" thickTop="1" thickBot="1">
      <c r="A100"/>
      <c r="B100" s="39" t="s">
        <v>334</v>
      </c>
      <c r="C100" s="117">
        <v>0</v>
      </c>
      <c r="D100" s="117">
        <v>0</v>
      </c>
      <c r="E100" s="117">
        <v>0</v>
      </c>
      <c r="F100" s="117">
        <v>0</v>
      </c>
      <c r="G100" s="117">
        <v>0</v>
      </c>
      <c r="H100" s="117">
        <v>0</v>
      </c>
      <c r="I100" s="117">
        <v>0</v>
      </c>
      <c r="J100" s="117">
        <v>0</v>
      </c>
      <c r="K100" s="117">
        <v>0</v>
      </c>
      <c r="L100" s="117">
        <v>0</v>
      </c>
      <c r="M100" s="117">
        <v>0</v>
      </c>
      <c r="N100" s="117">
        <v>0</v>
      </c>
      <c r="O100" s="117">
        <v>0</v>
      </c>
      <c r="P100" s="117">
        <v>0</v>
      </c>
      <c r="Q100" s="117">
        <v>0</v>
      </c>
      <c r="R100" s="117">
        <v>17</v>
      </c>
      <c r="S100" s="117">
        <v>56</v>
      </c>
      <c r="T100" s="117">
        <v>90</v>
      </c>
    </row>
    <row r="101" spans="1:20" ht="15" customHeight="1" thickTop="1" thickBot="1">
      <c r="A101"/>
      <c r="B101" s="39" t="s">
        <v>335</v>
      </c>
      <c r="C101" s="117">
        <v>112</v>
      </c>
      <c r="D101" s="117">
        <v>109</v>
      </c>
      <c r="E101" s="117">
        <v>118</v>
      </c>
      <c r="F101" s="117">
        <v>104</v>
      </c>
      <c r="G101" s="117">
        <v>115</v>
      </c>
      <c r="H101" s="117">
        <v>113</v>
      </c>
      <c r="I101" s="117">
        <v>140</v>
      </c>
      <c r="J101" s="117">
        <v>144</v>
      </c>
      <c r="K101" s="117">
        <v>135</v>
      </c>
      <c r="L101" s="117">
        <v>144</v>
      </c>
      <c r="M101" s="117">
        <v>156</v>
      </c>
      <c r="N101" s="117">
        <v>159</v>
      </c>
      <c r="O101" s="117">
        <v>166</v>
      </c>
      <c r="P101" s="117">
        <v>164</v>
      </c>
      <c r="Q101" s="117">
        <v>152</v>
      </c>
      <c r="R101" s="117">
        <v>158</v>
      </c>
      <c r="S101" s="117">
        <v>192</v>
      </c>
      <c r="T101" s="117">
        <v>184</v>
      </c>
    </row>
    <row r="102" spans="1:20" ht="15" customHeight="1" thickTop="1" thickBot="1">
      <c r="A102"/>
      <c r="B102" s="126" t="s">
        <v>77</v>
      </c>
      <c r="C102" s="127">
        <f>SUM(C94:C101)</f>
        <v>1603</v>
      </c>
      <c r="D102" s="127">
        <f t="shared" ref="D102:T102" si="19">SUM(D94:D101)</f>
        <v>1594</v>
      </c>
      <c r="E102" s="127">
        <f t="shared" si="19"/>
        <v>1637</v>
      </c>
      <c r="F102" s="127">
        <f t="shared" si="19"/>
        <v>1565</v>
      </c>
      <c r="G102" s="127">
        <f t="shared" si="19"/>
        <v>1697</v>
      </c>
      <c r="H102" s="127">
        <f t="shared" si="19"/>
        <v>1681</v>
      </c>
      <c r="I102" s="127">
        <f t="shared" si="19"/>
        <v>1799</v>
      </c>
      <c r="J102" s="127">
        <f t="shared" si="19"/>
        <v>1753</v>
      </c>
      <c r="K102" s="127">
        <f t="shared" si="19"/>
        <v>1683</v>
      </c>
      <c r="L102" s="127">
        <f t="shared" si="19"/>
        <v>1615</v>
      </c>
      <c r="M102" s="127">
        <f t="shared" si="19"/>
        <v>1720</v>
      </c>
      <c r="N102" s="127">
        <f t="shared" si="19"/>
        <v>1684</v>
      </c>
      <c r="O102" s="127">
        <f t="shared" si="19"/>
        <v>1657</v>
      </c>
      <c r="P102" s="127">
        <f t="shared" si="19"/>
        <v>1753</v>
      </c>
      <c r="Q102" s="127">
        <f t="shared" si="19"/>
        <v>2071</v>
      </c>
      <c r="R102" s="127">
        <f t="shared" si="19"/>
        <v>2046</v>
      </c>
      <c r="S102" s="127">
        <f t="shared" si="19"/>
        <v>2377</v>
      </c>
      <c r="T102" s="127">
        <f t="shared" si="19"/>
        <v>2477</v>
      </c>
    </row>
    <row r="103" spans="1:20" ht="15" customHeight="1" thickTop="1" thickBot="1">
      <c r="A103"/>
      <c r="B103" s="43" t="s">
        <v>78</v>
      </c>
      <c r="C103" s="52">
        <f>C102</f>
        <v>1603</v>
      </c>
      <c r="D103" s="52">
        <f t="shared" ref="D103:Q103" si="20">D102</f>
        <v>1594</v>
      </c>
      <c r="E103" s="52">
        <f t="shared" si="20"/>
        <v>1637</v>
      </c>
      <c r="F103" s="52">
        <f t="shared" si="20"/>
        <v>1565</v>
      </c>
      <c r="G103" s="52">
        <f t="shared" si="20"/>
        <v>1697</v>
      </c>
      <c r="H103" s="52">
        <f t="shared" si="20"/>
        <v>1681</v>
      </c>
      <c r="I103" s="52">
        <f t="shared" si="20"/>
        <v>1799</v>
      </c>
      <c r="J103" s="52">
        <f t="shared" si="20"/>
        <v>1753</v>
      </c>
      <c r="K103" s="52">
        <f t="shared" si="20"/>
        <v>1683</v>
      </c>
      <c r="L103" s="52">
        <f t="shared" si="20"/>
        <v>1615</v>
      </c>
      <c r="M103" s="52">
        <f t="shared" si="20"/>
        <v>1720</v>
      </c>
      <c r="N103" s="52">
        <f t="shared" si="20"/>
        <v>1684</v>
      </c>
      <c r="O103" s="52">
        <f t="shared" si="20"/>
        <v>1657</v>
      </c>
      <c r="P103" s="52">
        <f t="shared" si="20"/>
        <v>1753</v>
      </c>
      <c r="Q103" s="52">
        <f t="shared" si="20"/>
        <v>2071</v>
      </c>
      <c r="R103" s="52">
        <f t="shared" ref="R103:T103" si="21">R102</f>
        <v>2046</v>
      </c>
      <c r="S103" s="52">
        <f t="shared" si="21"/>
        <v>2377</v>
      </c>
      <c r="T103" s="52">
        <f t="shared" si="21"/>
        <v>2477</v>
      </c>
    </row>
    <row r="104" spans="1:20" ht="9" customHeight="1" thickTop="1">
      <c r="A104"/>
      <c r="B104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</row>
    <row r="105" spans="1:20" ht="9" customHeight="1" thickBot="1">
      <c r="A105"/>
      <c r="B105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</row>
    <row r="106" spans="1:20" ht="15" customHeight="1" thickTop="1" thickBot="1">
      <c r="A106"/>
      <c r="B106" s="115" t="s">
        <v>69</v>
      </c>
      <c r="C106" s="115" t="s">
        <v>1</v>
      </c>
      <c r="D106" s="115" t="s">
        <v>2</v>
      </c>
      <c r="E106" s="115" t="s">
        <v>3</v>
      </c>
      <c r="F106" s="115" t="s">
        <v>4</v>
      </c>
      <c r="G106" s="115" t="s">
        <v>5</v>
      </c>
      <c r="H106" s="115" t="s">
        <v>6</v>
      </c>
      <c r="I106" s="115" t="s">
        <v>7</v>
      </c>
      <c r="J106" s="115" t="s">
        <v>8</v>
      </c>
      <c r="K106" s="115" t="s">
        <v>9</v>
      </c>
      <c r="L106" s="115" t="s">
        <v>189</v>
      </c>
      <c r="M106" s="115" t="s">
        <v>11</v>
      </c>
      <c r="N106" s="115" t="s">
        <v>12</v>
      </c>
      <c r="O106" s="115" t="s">
        <v>200</v>
      </c>
      <c r="P106" s="115" t="s">
        <v>201</v>
      </c>
      <c r="Q106" s="115" t="s">
        <v>202</v>
      </c>
      <c r="R106" s="115" t="s">
        <v>293</v>
      </c>
      <c r="S106" s="115" t="s">
        <v>292</v>
      </c>
      <c r="T106" s="115" t="s">
        <v>352</v>
      </c>
    </row>
    <row r="107" spans="1:20" ht="15" customHeight="1" thickTop="1" thickBot="1">
      <c r="A107"/>
      <c r="B107" s="39" t="s">
        <v>336</v>
      </c>
      <c r="C107" s="117">
        <v>237</v>
      </c>
      <c r="D107" s="117">
        <v>175</v>
      </c>
      <c r="E107" s="117">
        <v>184</v>
      </c>
      <c r="F107" s="117">
        <v>152</v>
      </c>
      <c r="G107" s="117">
        <v>132</v>
      </c>
      <c r="H107" s="117">
        <v>105</v>
      </c>
      <c r="I107" s="117">
        <v>103</v>
      </c>
      <c r="J107" s="117">
        <v>71</v>
      </c>
      <c r="K107" s="117">
        <v>92</v>
      </c>
      <c r="L107" s="117">
        <v>74</v>
      </c>
      <c r="M107" s="117">
        <v>137</v>
      </c>
      <c r="N107" s="117">
        <v>108</v>
      </c>
      <c r="O107" s="117">
        <v>160</v>
      </c>
      <c r="P107" s="117">
        <v>139</v>
      </c>
      <c r="Q107" s="117">
        <v>169</v>
      </c>
      <c r="R107" s="117">
        <v>154</v>
      </c>
      <c r="S107" s="117">
        <v>193</v>
      </c>
      <c r="T107" s="117">
        <v>172</v>
      </c>
    </row>
    <row r="108" spans="1:20" ht="15" customHeight="1" thickTop="1" thickBot="1">
      <c r="A108"/>
      <c r="B108" s="39" t="s">
        <v>337</v>
      </c>
      <c r="C108" s="117">
        <v>24</v>
      </c>
      <c r="D108" s="117">
        <v>21</v>
      </c>
      <c r="E108" s="117">
        <v>34</v>
      </c>
      <c r="F108" s="117">
        <v>30</v>
      </c>
      <c r="G108" s="117">
        <v>40</v>
      </c>
      <c r="H108" s="117">
        <v>35</v>
      </c>
      <c r="I108" s="117">
        <v>46</v>
      </c>
      <c r="J108" s="117">
        <v>47</v>
      </c>
      <c r="K108" s="117">
        <v>53</v>
      </c>
      <c r="L108" s="117">
        <v>50</v>
      </c>
      <c r="M108" s="117">
        <v>44</v>
      </c>
      <c r="N108" s="117">
        <v>42</v>
      </c>
      <c r="O108" s="117">
        <v>61</v>
      </c>
      <c r="P108" s="117">
        <v>66</v>
      </c>
      <c r="Q108" s="117">
        <v>83</v>
      </c>
      <c r="R108" s="117">
        <v>97</v>
      </c>
      <c r="S108" s="117">
        <v>121</v>
      </c>
      <c r="T108" s="117">
        <v>93</v>
      </c>
    </row>
    <row r="109" spans="1:20" ht="15" customHeight="1" thickTop="1" thickBot="1">
      <c r="A109"/>
      <c r="B109" s="39" t="s">
        <v>338</v>
      </c>
      <c r="C109" s="117">
        <v>17</v>
      </c>
      <c r="D109" s="117">
        <v>16</v>
      </c>
      <c r="E109" s="117">
        <v>13</v>
      </c>
      <c r="F109" s="117">
        <v>14</v>
      </c>
      <c r="G109" s="117">
        <v>26</v>
      </c>
      <c r="H109" s="117">
        <v>24</v>
      </c>
      <c r="I109" s="117">
        <v>46</v>
      </c>
      <c r="J109" s="117">
        <v>47</v>
      </c>
      <c r="K109" s="117">
        <v>65</v>
      </c>
      <c r="L109" s="117">
        <v>75</v>
      </c>
      <c r="M109" s="117">
        <v>117</v>
      </c>
      <c r="N109" s="117">
        <v>103</v>
      </c>
      <c r="O109" s="117">
        <v>97</v>
      </c>
      <c r="P109" s="117">
        <v>91</v>
      </c>
      <c r="Q109" s="117">
        <v>90</v>
      </c>
      <c r="R109" s="117">
        <v>115</v>
      </c>
      <c r="S109" s="117">
        <v>135</v>
      </c>
      <c r="T109" s="117">
        <v>150</v>
      </c>
    </row>
    <row r="110" spans="1:20" ht="15" customHeight="1" thickTop="1" thickBot="1">
      <c r="A110"/>
      <c r="B110" s="39" t="s">
        <v>339</v>
      </c>
      <c r="C110" s="117">
        <v>82</v>
      </c>
      <c r="D110" s="117">
        <v>56</v>
      </c>
      <c r="E110" s="117">
        <v>66</v>
      </c>
      <c r="F110" s="117">
        <v>57</v>
      </c>
      <c r="G110" s="117">
        <v>65</v>
      </c>
      <c r="H110" s="117">
        <v>49</v>
      </c>
      <c r="I110" s="117">
        <v>43</v>
      </c>
      <c r="J110" s="117">
        <v>31</v>
      </c>
      <c r="K110" s="117">
        <v>27</v>
      </c>
      <c r="L110" s="117">
        <v>21</v>
      </c>
      <c r="M110" s="117">
        <v>19</v>
      </c>
      <c r="N110" s="117">
        <v>13</v>
      </c>
      <c r="O110" s="117">
        <v>13</v>
      </c>
      <c r="P110" s="117">
        <v>10</v>
      </c>
      <c r="Q110" s="117">
        <v>8</v>
      </c>
      <c r="R110" s="117">
        <v>5</v>
      </c>
      <c r="S110" s="117">
        <v>3</v>
      </c>
      <c r="T110" s="117">
        <v>1</v>
      </c>
    </row>
    <row r="111" spans="1:20" ht="15" customHeight="1" thickTop="1" thickBot="1">
      <c r="A111"/>
      <c r="B111" s="39" t="s">
        <v>340</v>
      </c>
      <c r="C111" s="117">
        <v>446</v>
      </c>
      <c r="D111" s="117">
        <v>416</v>
      </c>
      <c r="E111" s="117">
        <v>387</v>
      </c>
      <c r="F111" s="117">
        <v>325</v>
      </c>
      <c r="G111" s="117">
        <v>303</v>
      </c>
      <c r="H111" s="117">
        <v>278</v>
      </c>
      <c r="I111" s="117">
        <v>257</v>
      </c>
      <c r="J111" s="117">
        <v>215</v>
      </c>
      <c r="K111" s="117">
        <v>244</v>
      </c>
      <c r="L111" s="117">
        <v>233</v>
      </c>
      <c r="M111" s="117">
        <v>174</v>
      </c>
      <c r="N111" s="117">
        <v>192</v>
      </c>
      <c r="O111" s="117">
        <v>205</v>
      </c>
      <c r="P111" s="117">
        <v>173</v>
      </c>
      <c r="Q111" s="117">
        <v>210</v>
      </c>
      <c r="R111" s="117">
        <v>198</v>
      </c>
      <c r="S111" s="117">
        <v>209</v>
      </c>
      <c r="T111" s="117">
        <v>206</v>
      </c>
    </row>
    <row r="112" spans="1:20" ht="15" customHeight="1" thickTop="1" thickBot="1">
      <c r="A112"/>
      <c r="B112" s="39" t="s">
        <v>341</v>
      </c>
      <c r="C112" s="117">
        <v>52</v>
      </c>
      <c r="D112" s="117">
        <v>50</v>
      </c>
      <c r="E112" s="117">
        <v>48</v>
      </c>
      <c r="F112" s="117">
        <v>38</v>
      </c>
      <c r="G112" s="117">
        <v>38</v>
      </c>
      <c r="H112" s="117">
        <v>30</v>
      </c>
      <c r="I112" s="117">
        <v>22</v>
      </c>
      <c r="J112" s="117">
        <v>17</v>
      </c>
      <c r="K112" s="117">
        <v>13</v>
      </c>
      <c r="L112" s="117">
        <v>5</v>
      </c>
      <c r="M112" s="117">
        <v>3</v>
      </c>
      <c r="N112" s="117">
        <v>9</v>
      </c>
      <c r="O112" s="117">
        <v>10</v>
      </c>
      <c r="P112" s="117">
        <v>8</v>
      </c>
      <c r="Q112" s="117">
        <v>15</v>
      </c>
      <c r="R112" s="117">
        <v>29</v>
      </c>
      <c r="S112" s="117">
        <v>47</v>
      </c>
      <c r="T112" s="117">
        <v>35</v>
      </c>
    </row>
    <row r="113" spans="1:20" ht="15" customHeight="1" thickTop="1" thickBot="1">
      <c r="A113"/>
      <c r="B113" s="126" t="s">
        <v>72</v>
      </c>
      <c r="C113" s="127">
        <f>C107+C108+C109+C110+C111+C112</f>
        <v>858</v>
      </c>
      <c r="D113" s="127">
        <f t="shared" ref="D113:T113" si="22">D107+D108+D109+D110+D111+D112</f>
        <v>734</v>
      </c>
      <c r="E113" s="127">
        <f t="shared" si="22"/>
        <v>732</v>
      </c>
      <c r="F113" s="127">
        <f t="shared" si="22"/>
        <v>616</v>
      </c>
      <c r="G113" s="127">
        <f t="shared" si="22"/>
        <v>604</v>
      </c>
      <c r="H113" s="127">
        <f t="shared" si="22"/>
        <v>521</v>
      </c>
      <c r="I113" s="127">
        <f t="shared" si="22"/>
        <v>517</v>
      </c>
      <c r="J113" s="127">
        <f t="shared" si="22"/>
        <v>428</v>
      </c>
      <c r="K113" s="127">
        <f t="shared" si="22"/>
        <v>494</v>
      </c>
      <c r="L113" s="127">
        <f t="shared" si="22"/>
        <v>458</v>
      </c>
      <c r="M113" s="127">
        <f t="shared" si="22"/>
        <v>494</v>
      </c>
      <c r="N113" s="127">
        <f t="shared" si="22"/>
        <v>467</v>
      </c>
      <c r="O113" s="127">
        <f t="shared" si="22"/>
        <v>546</v>
      </c>
      <c r="P113" s="127">
        <f t="shared" si="22"/>
        <v>487</v>
      </c>
      <c r="Q113" s="127">
        <f t="shared" si="22"/>
        <v>575</v>
      </c>
      <c r="R113" s="127">
        <f t="shared" si="22"/>
        <v>598</v>
      </c>
      <c r="S113" s="127">
        <f t="shared" si="22"/>
        <v>708</v>
      </c>
      <c r="T113" s="127">
        <f t="shared" si="22"/>
        <v>657</v>
      </c>
    </row>
    <row r="114" spans="1:20" ht="15" customHeight="1" thickTop="1" thickBot="1">
      <c r="A114"/>
      <c r="B114" s="43" t="s">
        <v>79</v>
      </c>
      <c r="C114" s="52">
        <f>C113</f>
        <v>858</v>
      </c>
      <c r="D114" s="52">
        <f t="shared" ref="D114:T114" si="23">D113</f>
        <v>734</v>
      </c>
      <c r="E114" s="52">
        <f t="shared" si="23"/>
        <v>732</v>
      </c>
      <c r="F114" s="52">
        <f t="shared" si="23"/>
        <v>616</v>
      </c>
      <c r="G114" s="52">
        <f t="shared" si="23"/>
        <v>604</v>
      </c>
      <c r="H114" s="52">
        <f t="shared" si="23"/>
        <v>521</v>
      </c>
      <c r="I114" s="52">
        <f t="shared" si="23"/>
        <v>517</v>
      </c>
      <c r="J114" s="52">
        <f t="shared" si="23"/>
        <v>428</v>
      </c>
      <c r="K114" s="52">
        <f t="shared" si="23"/>
        <v>494</v>
      </c>
      <c r="L114" s="52">
        <f t="shared" si="23"/>
        <v>458</v>
      </c>
      <c r="M114" s="52">
        <f t="shared" si="23"/>
        <v>494</v>
      </c>
      <c r="N114" s="52">
        <f t="shared" si="23"/>
        <v>467</v>
      </c>
      <c r="O114" s="52">
        <f t="shared" si="23"/>
        <v>546</v>
      </c>
      <c r="P114" s="52">
        <f t="shared" si="23"/>
        <v>487</v>
      </c>
      <c r="Q114" s="52">
        <f t="shared" si="23"/>
        <v>575</v>
      </c>
      <c r="R114" s="52">
        <f t="shared" si="23"/>
        <v>598</v>
      </c>
      <c r="S114" s="52">
        <f t="shared" si="23"/>
        <v>708</v>
      </c>
      <c r="T114" s="52">
        <f t="shared" si="23"/>
        <v>657</v>
      </c>
    </row>
    <row r="115" spans="1:20" ht="9" customHeight="1" thickTop="1">
      <c r="A115"/>
      <c r="B115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</row>
    <row r="116" spans="1:20" ht="9" customHeight="1" thickBot="1">
      <c r="A116"/>
      <c r="B11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</row>
    <row r="117" spans="1:20" ht="15" customHeight="1" thickTop="1" thickBot="1">
      <c r="A117"/>
      <c r="B117" s="115" t="s">
        <v>40</v>
      </c>
      <c r="C117" s="115" t="s">
        <v>1</v>
      </c>
      <c r="D117" s="115" t="s">
        <v>2</v>
      </c>
      <c r="E117" s="115" t="s">
        <v>3</v>
      </c>
      <c r="F117" s="115" t="s">
        <v>4</v>
      </c>
      <c r="G117" s="115" t="s">
        <v>5</v>
      </c>
      <c r="H117" s="115" t="s">
        <v>6</v>
      </c>
      <c r="I117" s="115" t="s">
        <v>7</v>
      </c>
      <c r="J117" s="115" t="s">
        <v>8</v>
      </c>
      <c r="K117" s="115" t="s">
        <v>9</v>
      </c>
      <c r="L117" s="115" t="s">
        <v>189</v>
      </c>
      <c r="M117" s="115" t="s">
        <v>11</v>
      </c>
      <c r="N117" s="115" t="s">
        <v>12</v>
      </c>
      <c r="O117" s="115" t="s">
        <v>200</v>
      </c>
      <c r="P117" s="115" t="s">
        <v>201</v>
      </c>
      <c r="Q117" s="115" t="s">
        <v>202</v>
      </c>
      <c r="R117" s="115" t="s">
        <v>293</v>
      </c>
      <c r="S117" s="115" t="s">
        <v>292</v>
      </c>
      <c r="T117" s="115" t="s">
        <v>352</v>
      </c>
    </row>
    <row r="118" spans="1:20" ht="15" customHeight="1" thickTop="1" thickBot="1">
      <c r="A118"/>
      <c r="B118" s="39" t="s">
        <v>342</v>
      </c>
      <c r="C118" s="117">
        <v>94</v>
      </c>
      <c r="D118" s="117">
        <v>75</v>
      </c>
      <c r="E118" s="117">
        <v>92</v>
      </c>
      <c r="F118" s="117">
        <v>77</v>
      </c>
      <c r="G118" s="117">
        <v>89</v>
      </c>
      <c r="H118" s="117">
        <v>99</v>
      </c>
      <c r="I118" s="117">
        <v>102</v>
      </c>
      <c r="J118" s="117">
        <v>89</v>
      </c>
      <c r="K118" s="117">
        <v>88</v>
      </c>
      <c r="L118" s="117">
        <v>88</v>
      </c>
      <c r="M118" s="117">
        <v>92</v>
      </c>
      <c r="N118" s="117">
        <v>117</v>
      </c>
      <c r="O118" s="117">
        <v>152</v>
      </c>
      <c r="P118" s="117">
        <v>137</v>
      </c>
      <c r="Q118" s="117">
        <v>184</v>
      </c>
      <c r="R118" s="117">
        <v>208</v>
      </c>
      <c r="S118" s="117">
        <v>253</v>
      </c>
      <c r="T118" s="117">
        <v>281</v>
      </c>
    </row>
    <row r="119" spans="1:20" ht="15" customHeight="1" thickTop="1" thickBot="1">
      <c r="A119"/>
      <c r="B119" s="39" t="s">
        <v>41</v>
      </c>
      <c r="C119" s="117">
        <v>435</v>
      </c>
      <c r="D119" s="117">
        <v>421</v>
      </c>
      <c r="E119" s="117">
        <v>402</v>
      </c>
      <c r="F119" s="117">
        <v>381</v>
      </c>
      <c r="G119" s="117">
        <v>366</v>
      </c>
      <c r="H119" s="117">
        <v>344</v>
      </c>
      <c r="I119" s="117">
        <v>359</v>
      </c>
      <c r="J119" s="117">
        <v>333</v>
      </c>
      <c r="K119" s="117">
        <v>318</v>
      </c>
      <c r="L119" s="117">
        <v>309</v>
      </c>
      <c r="M119" s="117">
        <v>330</v>
      </c>
      <c r="N119" s="117">
        <v>300</v>
      </c>
      <c r="O119" s="117">
        <v>320</v>
      </c>
      <c r="P119" s="117">
        <v>327</v>
      </c>
      <c r="Q119" s="117">
        <v>384</v>
      </c>
      <c r="R119" s="117">
        <v>384</v>
      </c>
      <c r="S119" s="117">
        <v>439</v>
      </c>
      <c r="T119" s="117">
        <v>445</v>
      </c>
    </row>
    <row r="120" spans="1:20" ht="15" customHeight="1" thickTop="1" thickBot="1">
      <c r="A120"/>
      <c r="B120" s="39" t="s">
        <v>343</v>
      </c>
      <c r="C120" s="117">
        <v>48</v>
      </c>
      <c r="D120" s="117">
        <v>33</v>
      </c>
      <c r="E120" s="117">
        <v>24</v>
      </c>
      <c r="F120" s="117">
        <v>15</v>
      </c>
      <c r="G120" s="117">
        <v>15</v>
      </c>
      <c r="H120" s="117">
        <v>7</v>
      </c>
      <c r="I120" s="117">
        <v>5</v>
      </c>
      <c r="J120" s="117">
        <v>1</v>
      </c>
      <c r="K120" s="117">
        <v>2</v>
      </c>
      <c r="L120" s="117">
        <v>0</v>
      </c>
      <c r="M120" s="117">
        <v>0</v>
      </c>
      <c r="N120" s="117">
        <v>0</v>
      </c>
      <c r="O120" s="117">
        <v>1</v>
      </c>
      <c r="P120" s="117">
        <v>0</v>
      </c>
      <c r="Q120" s="117">
        <v>0</v>
      </c>
      <c r="R120" s="117">
        <v>0</v>
      </c>
      <c r="S120" s="117">
        <v>0</v>
      </c>
      <c r="T120" s="117">
        <v>0</v>
      </c>
    </row>
    <row r="121" spans="1:20" ht="15" customHeight="1" thickTop="1" thickBot="1">
      <c r="A121"/>
      <c r="B121" s="39" t="s">
        <v>344</v>
      </c>
      <c r="C121" s="117">
        <v>19</v>
      </c>
      <c r="D121" s="117">
        <v>13</v>
      </c>
      <c r="E121" s="117">
        <v>6</v>
      </c>
      <c r="F121" s="117">
        <v>6</v>
      </c>
      <c r="G121" s="117">
        <v>3</v>
      </c>
      <c r="H121" s="117">
        <v>2</v>
      </c>
      <c r="I121" s="117">
        <v>0</v>
      </c>
      <c r="J121" s="117">
        <v>0</v>
      </c>
      <c r="K121" s="117">
        <v>0</v>
      </c>
      <c r="L121" s="117">
        <v>1</v>
      </c>
      <c r="M121" s="117">
        <v>1</v>
      </c>
      <c r="N121" s="117">
        <v>0</v>
      </c>
      <c r="O121" s="117">
        <v>0</v>
      </c>
      <c r="P121" s="117">
        <v>0</v>
      </c>
      <c r="Q121" s="117">
        <v>0</v>
      </c>
      <c r="R121" s="117">
        <v>0</v>
      </c>
      <c r="S121" s="117">
        <v>0</v>
      </c>
      <c r="T121" s="117">
        <v>0</v>
      </c>
    </row>
    <row r="122" spans="1:20" ht="15" customHeight="1" thickTop="1" thickBot="1">
      <c r="A122"/>
      <c r="B122" s="39" t="s">
        <v>42</v>
      </c>
      <c r="C122" s="117">
        <v>115</v>
      </c>
      <c r="D122" s="117">
        <v>83</v>
      </c>
      <c r="E122" s="117">
        <v>79</v>
      </c>
      <c r="F122" s="117">
        <v>64</v>
      </c>
      <c r="G122" s="117">
        <v>77</v>
      </c>
      <c r="H122" s="117">
        <v>60</v>
      </c>
      <c r="I122" s="117">
        <v>42</v>
      </c>
      <c r="J122" s="117">
        <v>41</v>
      </c>
      <c r="K122" s="117">
        <v>35</v>
      </c>
      <c r="L122" s="117">
        <v>33</v>
      </c>
      <c r="M122" s="117">
        <v>39</v>
      </c>
      <c r="N122" s="117">
        <v>54</v>
      </c>
      <c r="O122" s="117">
        <v>63</v>
      </c>
      <c r="P122" s="117">
        <v>64</v>
      </c>
      <c r="Q122" s="117">
        <v>102</v>
      </c>
      <c r="R122" s="117">
        <v>129</v>
      </c>
      <c r="S122" s="117">
        <v>201</v>
      </c>
      <c r="T122" s="117">
        <v>191</v>
      </c>
    </row>
    <row r="123" spans="1:20" ht="15" customHeight="1" thickTop="1" thickBot="1">
      <c r="A123"/>
      <c r="B123" s="126" t="s">
        <v>72</v>
      </c>
      <c r="C123" s="127">
        <f>C118+C119+C120+C121+C122</f>
        <v>711</v>
      </c>
      <c r="D123" s="127">
        <f t="shared" ref="D123:Q123" si="24">D118+D119+D120+D121+D122</f>
        <v>625</v>
      </c>
      <c r="E123" s="127">
        <f t="shared" si="24"/>
        <v>603</v>
      </c>
      <c r="F123" s="127">
        <f t="shared" si="24"/>
        <v>543</v>
      </c>
      <c r="G123" s="127">
        <f t="shared" si="24"/>
        <v>550</v>
      </c>
      <c r="H123" s="127">
        <f t="shared" si="24"/>
        <v>512</v>
      </c>
      <c r="I123" s="127">
        <f t="shared" si="24"/>
        <v>508</v>
      </c>
      <c r="J123" s="127">
        <f t="shared" si="24"/>
        <v>464</v>
      </c>
      <c r="K123" s="127">
        <f t="shared" si="24"/>
        <v>443</v>
      </c>
      <c r="L123" s="127">
        <f t="shared" si="24"/>
        <v>431</v>
      </c>
      <c r="M123" s="127">
        <f t="shared" si="24"/>
        <v>462</v>
      </c>
      <c r="N123" s="127">
        <f t="shared" si="24"/>
        <v>471</v>
      </c>
      <c r="O123" s="127">
        <f t="shared" si="24"/>
        <v>536</v>
      </c>
      <c r="P123" s="127">
        <f t="shared" si="24"/>
        <v>528</v>
      </c>
      <c r="Q123" s="127">
        <f t="shared" si="24"/>
        <v>670</v>
      </c>
      <c r="R123" s="127">
        <f t="shared" ref="R123:T123" si="25">R118+R119+R120+R121+R122</f>
        <v>721</v>
      </c>
      <c r="S123" s="127">
        <f t="shared" si="25"/>
        <v>893</v>
      </c>
      <c r="T123" s="127">
        <f t="shared" si="25"/>
        <v>917</v>
      </c>
    </row>
    <row r="124" spans="1:20" ht="15" customHeight="1" thickTop="1" thickBot="1">
      <c r="A124"/>
      <c r="B124" s="43" t="s">
        <v>80</v>
      </c>
      <c r="C124" s="52">
        <f>C123</f>
        <v>711</v>
      </c>
      <c r="D124" s="52">
        <f t="shared" ref="D124:Q124" si="26">D123</f>
        <v>625</v>
      </c>
      <c r="E124" s="52">
        <f t="shared" si="26"/>
        <v>603</v>
      </c>
      <c r="F124" s="52">
        <f t="shared" si="26"/>
        <v>543</v>
      </c>
      <c r="G124" s="52">
        <f t="shared" si="26"/>
        <v>550</v>
      </c>
      <c r="H124" s="52">
        <f t="shared" si="26"/>
        <v>512</v>
      </c>
      <c r="I124" s="52">
        <f t="shared" si="26"/>
        <v>508</v>
      </c>
      <c r="J124" s="52">
        <f t="shared" si="26"/>
        <v>464</v>
      </c>
      <c r="K124" s="52">
        <f t="shared" si="26"/>
        <v>443</v>
      </c>
      <c r="L124" s="52">
        <f t="shared" si="26"/>
        <v>431</v>
      </c>
      <c r="M124" s="52">
        <f t="shared" si="26"/>
        <v>462</v>
      </c>
      <c r="N124" s="52">
        <f t="shared" si="26"/>
        <v>471</v>
      </c>
      <c r="O124" s="52">
        <f t="shared" si="26"/>
        <v>536</v>
      </c>
      <c r="P124" s="52">
        <f t="shared" si="26"/>
        <v>528</v>
      </c>
      <c r="Q124" s="52">
        <f t="shared" si="26"/>
        <v>670</v>
      </c>
      <c r="R124" s="52">
        <f t="shared" ref="R124:T124" si="27">R123</f>
        <v>721</v>
      </c>
      <c r="S124" s="52">
        <f t="shared" si="27"/>
        <v>893</v>
      </c>
      <c r="T124" s="52">
        <f t="shared" si="27"/>
        <v>917</v>
      </c>
    </row>
    <row r="125" spans="1:20" ht="15" customHeight="1" thickTop="1">
      <c r="A125"/>
      <c r="B125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</row>
    <row r="126" spans="1:20" ht="15" customHeight="1">
      <c r="A126"/>
      <c r="B126" s="145" t="s">
        <v>354</v>
      </c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  <c r="N126" s="145"/>
      <c r="O126" s="145"/>
      <c r="P126" s="145"/>
      <c r="Q126" s="145"/>
      <c r="R126" s="145"/>
      <c r="S126" s="145"/>
      <c r="T126" s="145"/>
    </row>
    <row r="127" spans="1:20" ht="13.5" customHeight="1">
      <c r="A127"/>
      <c r="B127" s="145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  <c r="N127" s="145"/>
      <c r="O127" s="145"/>
      <c r="P127" s="145"/>
      <c r="Q127" s="145"/>
      <c r="R127" s="145"/>
      <c r="S127" s="145"/>
      <c r="T127" s="145"/>
    </row>
    <row r="128" spans="1:20" ht="15" customHeight="1">
      <c r="A128"/>
      <c r="B128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</row>
    <row r="129" spans="1:17" ht="15" customHeight="1">
      <c r="A129"/>
      <c r="B129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</row>
    <row r="130" spans="1:17" ht="15" customHeight="1">
      <c r="A130"/>
      <c r="B130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</row>
    <row r="131" spans="1:17" ht="15" customHeight="1">
      <c r="A131"/>
      <c r="B131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</row>
    <row r="132" spans="1:17" ht="15" customHeight="1">
      <c r="A132"/>
      <c r="B132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</row>
    <row r="133" spans="1:17" ht="15" customHeight="1">
      <c r="A133"/>
      <c r="B133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</row>
    <row r="134" spans="1:17" ht="15" customHeight="1">
      <c r="A134"/>
      <c r="B134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</row>
    <row r="135" spans="1:17" ht="15" customHeight="1">
      <c r="A135"/>
      <c r="B135"/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</row>
    <row r="136" spans="1:17" ht="15" customHeight="1">
      <c r="A136"/>
      <c r="B13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</row>
    <row r="137" spans="1:17" ht="15" customHeight="1">
      <c r="A137"/>
      <c r="B137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</row>
    <row r="138" spans="1:17" ht="15" customHeight="1">
      <c r="A138"/>
      <c r="B138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</row>
    <row r="139" spans="1:17" ht="15" customHeight="1">
      <c r="A139"/>
      <c r="B139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</row>
    <row r="140" spans="1:17" ht="15" customHeight="1">
      <c r="A140"/>
      <c r="B140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</row>
    <row r="141" spans="1:17" ht="15" customHeight="1">
      <c r="A141"/>
      <c r="B141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</row>
    <row r="142" spans="1:17" ht="15" customHeight="1">
      <c r="A142"/>
      <c r="B142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</row>
    <row r="143" spans="1:17" ht="15" customHeight="1">
      <c r="A143"/>
      <c r="B143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</row>
    <row r="144" spans="1:17" ht="15" customHeight="1">
      <c r="A144"/>
      <c r="B144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</row>
    <row r="145" spans="1:17" ht="15" customHeight="1">
      <c r="A145"/>
      <c r="B145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</row>
    <row r="146" spans="1:17" ht="15" customHeight="1">
      <c r="A146"/>
      <c r="B1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</row>
    <row r="147" spans="1:17" ht="15" customHeight="1">
      <c r="A147"/>
      <c r="B147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</row>
    <row r="148" spans="1:17" ht="15" customHeight="1">
      <c r="A148"/>
      <c r="B148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</row>
    <row r="149" spans="1:17" ht="15" customHeight="1">
      <c r="A149"/>
      <c r="B149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</row>
    <row r="150" spans="1:17" ht="15" customHeight="1">
      <c r="A150"/>
      <c r="B150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</row>
    <row r="151" spans="1:17" ht="15" customHeight="1">
      <c r="A151"/>
      <c r="B151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</row>
    <row r="152" spans="1:17" ht="15" customHeight="1">
      <c r="A152"/>
      <c r="B152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</row>
    <row r="153" spans="1:17" ht="15" customHeight="1">
      <c r="A153"/>
      <c r="B153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</row>
    <row r="154" spans="1:17" ht="15" customHeight="1">
      <c r="A154"/>
      <c r="B154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</row>
    <row r="155" spans="1:17" ht="15" customHeight="1">
      <c r="A155"/>
      <c r="B155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</row>
    <row r="156" spans="1:17" ht="15" customHeight="1">
      <c r="A156"/>
      <c r="B15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</row>
    <row r="157" spans="1:17" ht="15" customHeight="1">
      <c r="A157"/>
      <c r="B157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</row>
    <row r="158" spans="1:17" ht="15" customHeight="1">
      <c r="A158"/>
      <c r="B158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</row>
    <row r="159" spans="1:17" ht="15" customHeight="1">
      <c r="A159"/>
      <c r="B159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</row>
    <row r="160" spans="1:17" ht="15" customHeight="1">
      <c r="A160"/>
      <c r="B160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</row>
    <row r="161" spans="1:17" ht="15" customHeight="1">
      <c r="A161"/>
      <c r="B161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</row>
    <row r="162" spans="1:17" ht="15" customHeight="1">
      <c r="A162"/>
      <c r="B162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</row>
    <row r="163" spans="1:17" ht="15" customHeight="1">
      <c r="A163"/>
      <c r="B163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</row>
    <row r="164" spans="1:17" ht="15" customHeight="1">
      <c r="A164"/>
      <c r="B164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</row>
    <row r="165" spans="1:17" ht="15" customHeight="1">
      <c r="A165"/>
      <c r="B165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</row>
    <row r="166" spans="1:17" ht="15" customHeight="1">
      <c r="A166"/>
      <c r="B16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</row>
    <row r="167" spans="1:17" ht="15" customHeight="1">
      <c r="A167"/>
      <c r="B167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</row>
    <row r="168" spans="1:17" ht="15" customHeight="1">
      <c r="A168"/>
      <c r="B168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</row>
    <row r="169" spans="1:17" ht="15" customHeight="1">
      <c r="A169"/>
      <c r="B169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</row>
    <row r="170" spans="1:17" ht="15" customHeight="1">
      <c r="A170"/>
      <c r="B170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</row>
    <row r="171" spans="1:17" ht="15" customHeight="1">
      <c r="A171"/>
      <c r="B171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</row>
    <row r="172" spans="1:17" ht="15" customHeight="1">
      <c r="A172"/>
      <c r="B172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</row>
    <row r="173" spans="1:17" ht="15" customHeight="1">
      <c r="A173"/>
      <c r="B173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</row>
    <row r="174" spans="1:17" ht="15" customHeight="1">
      <c r="A174"/>
      <c r="B174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</row>
    <row r="175" spans="1:17" ht="15" customHeight="1">
      <c r="A175"/>
      <c r="B175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</row>
    <row r="176" spans="1:17" ht="15" customHeight="1">
      <c r="A176"/>
      <c r="B17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</row>
    <row r="177" spans="1:17" ht="15" customHeight="1">
      <c r="A177"/>
      <c r="B177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</row>
    <row r="178" spans="1:17" ht="15" customHeight="1">
      <c r="A178"/>
      <c r="B178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</row>
    <row r="179" spans="1:17" ht="15" customHeight="1">
      <c r="A179"/>
      <c r="B179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</row>
    <row r="180" spans="1:17" ht="15" customHeight="1">
      <c r="A180"/>
      <c r="B180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</row>
    <row r="181" spans="1:17" ht="15" customHeight="1">
      <c r="A181"/>
      <c r="B181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</row>
    <row r="182" spans="1:17" ht="15" customHeight="1">
      <c r="A182"/>
      <c r="B182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</row>
    <row r="183" spans="1:17" ht="15" customHeight="1">
      <c r="A183"/>
      <c r="B183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</row>
    <row r="184" spans="1:17" ht="15" customHeight="1">
      <c r="A184"/>
      <c r="B184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</row>
    <row r="185" spans="1:17" ht="15" customHeight="1">
      <c r="A185"/>
      <c r="B185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</row>
    <row r="186" spans="1:17" ht="15" customHeight="1">
      <c r="A186"/>
      <c r="B18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</row>
    <row r="187" spans="1:17" ht="15" customHeight="1">
      <c r="A187"/>
      <c r="B187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</row>
    <row r="188" spans="1:17" ht="15" customHeight="1">
      <c r="A188"/>
      <c r="B188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</row>
    <row r="189" spans="1:17" ht="15" customHeight="1">
      <c r="A189"/>
      <c r="B189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</row>
    <row r="190" spans="1:17" ht="15" customHeight="1">
      <c r="A190"/>
      <c r="B190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</row>
    <row r="191" spans="1:17" ht="15" customHeight="1">
      <c r="A191"/>
      <c r="B191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</row>
    <row r="192" spans="1:17" ht="15" customHeight="1">
      <c r="A192"/>
      <c r="B192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</row>
    <row r="193" spans="1:17" ht="15" customHeight="1">
      <c r="A193"/>
      <c r="B193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</row>
    <row r="194" spans="1:17" ht="15" customHeight="1">
      <c r="A194"/>
      <c r="B194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</row>
    <row r="195" spans="1:17" ht="15" customHeight="1">
      <c r="A195"/>
      <c r="B195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</row>
    <row r="196" spans="1:17" ht="15" customHeight="1">
      <c r="A196"/>
      <c r="B19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</row>
    <row r="197" spans="1:17" ht="15" customHeight="1">
      <c r="A197"/>
      <c r="B197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</row>
    <row r="198" spans="1:17" ht="15" customHeight="1">
      <c r="A198"/>
      <c r="B198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</row>
    <row r="199" spans="1:17" ht="15" customHeight="1">
      <c r="A199"/>
      <c r="B199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</row>
    <row r="200" spans="1:17" ht="15" customHeight="1">
      <c r="A200"/>
      <c r="B200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</row>
    <row r="201" spans="1:17" ht="15" customHeight="1">
      <c r="A201"/>
      <c r="B201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</row>
    <row r="202" spans="1:17" ht="15" customHeight="1">
      <c r="A202"/>
      <c r="B202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</row>
    <row r="203" spans="1:17" ht="15" customHeight="1">
      <c r="A203"/>
      <c r="B203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</row>
    <row r="204" spans="1:17" ht="15" customHeight="1">
      <c r="A204"/>
      <c r="B204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</row>
    <row r="205" spans="1:17" ht="15" customHeight="1">
      <c r="A205"/>
      <c r="B205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</row>
    <row r="206" spans="1:17" ht="15" customHeight="1">
      <c r="A206"/>
      <c r="B20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</row>
    <row r="207" spans="1:17" ht="15" customHeight="1">
      <c r="A207"/>
      <c r="B207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</row>
    <row r="208" spans="1:17" ht="15" customHeight="1">
      <c r="A208"/>
      <c r="B208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</row>
    <row r="209" spans="1:17" ht="15" customHeight="1">
      <c r="A209"/>
      <c r="B209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</row>
    <row r="210" spans="1:17" ht="15" customHeight="1">
      <c r="A210"/>
      <c r="B210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</row>
    <row r="211" spans="1:17" ht="15" customHeight="1">
      <c r="A211"/>
      <c r="B211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</row>
    <row r="212" spans="1:17" ht="15" customHeight="1">
      <c r="A212"/>
      <c r="B212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</row>
    <row r="213" spans="1:17" ht="15" customHeight="1">
      <c r="A213"/>
      <c r="B213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</row>
    <row r="214" spans="1:17" ht="15" customHeight="1">
      <c r="A214"/>
      <c r="B214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</row>
    <row r="215" spans="1:17" ht="15" customHeight="1">
      <c r="A215"/>
      <c r="B215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</row>
    <row r="216" spans="1:17" ht="15" customHeight="1">
      <c r="A216"/>
      <c r="B21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</row>
    <row r="217" spans="1:17" ht="15" customHeight="1">
      <c r="A217"/>
      <c r="B217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</row>
    <row r="218" spans="1:17" ht="15" customHeight="1">
      <c r="A218"/>
      <c r="B218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</row>
    <row r="219" spans="1:17" ht="15" customHeight="1">
      <c r="A219"/>
      <c r="B219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</row>
    <row r="220" spans="1:17" ht="15" customHeight="1">
      <c r="A220"/>
      <c r="B220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</row>
    <row r="221" spans="1:17" ht="15" customHeight="1">
      <c r="A221"/>
      <c r="B221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</row>
    <row r="222" spans="1:17" ht="15" customHeight="1">
      <c r="A222"/>
      <c r="B222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</row>
    <row r="223" spans="1:17" ht="15" customHeight="1">
      <c r="A223"/>
      <c r="B223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</row>
    <row r="224" spans="1:17" ht="15" customHeight="1">
      <c r="A224"/>
      <c r="B224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</row>
    <row r="225" spans="1:17" ht="15" customHeight="1">
      <c r="A225"/>
      <c r="B225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</row>
    <row r="226" spans="1:17" ht="15" customHeight="1">
      <c r="A226"/>
      <c r="B22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</row>
    <row r="227" spans="1:17" ht="15" customHeight="1">
      <c r="A227"/>
      <c r="B227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</row>
    <row r="228" spans="1:17" ht="15" customHeight="1">
      <c r="A228"/>
      <c r="B228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</row>
    <row r="229" spans="1:17" ht="15" customHeight="1">
      <c r="A229"/>
      <c r="B229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</row>
    <row r="230" spans="1:17" ht="15" customHeight="1">
      <c r="A230"/>
      <c r="B230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</row>
    <row r="231" spans="1:17" ht="15" customHeight="1">
      <c r="A231"/>
      <c r="B231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</row>
    <row r="232" spans="1:17" ht="15" customHeight="1">
      <c r="A232"/>
      <c r="B232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</row>
    <row r="233" spans="1:17" ht="15" customHeight="1">
      <c r="A233"/>
      <c r="B233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</row>
    <row r="234" spans="1:17" ht="15" customHeight="1">
      <c r="A234"/>
      <c r="B234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</row>
    <row r="235" spans="1:17" ht="15" customHeight="1">
      <c r="A235"/>
      <c r="B235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</row>
    <row r="236" spans="1:17" ht="15" customHeight="1">
      <c r="A236"/>
      <c r="B23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</row>
    <row r="237" spans="1:17" ht="15" customHeight="1">
      <c r="A237"/>
      <c r="B237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</row>
    <row r="238" spans="1:17" ht="15" customHeight="1">
      <c r="A238"/>
      <c r="B238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</row>
    <row r="239" spans="1:17" ht="15" customHeight="1">
      <c r="A239"/>
      <c r="B239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</row>
    <row r="240" spans="1:17" ht="15" customHeight="1">
      <c r="A240"/>
      <c r="B240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</row>
    <row r="241" spans="1:17" ht="15" customHeight="1">
      <c r="A241"/>
      <c r="B241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</row>
    <row r="242" spans="1:17" ht="15" customHeight="1">
      <c r="A242"/>
      <c r="B242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</row>
    <row r="243" spans="1:17" ht="15" customHeight="1">
      <c r="A243"/>
      <c r="B243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</row>
    <row r="244" spans="1:17" ht="15" customHeight="1">
      <c r="A244"/>
      <c r="B244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</row>
    <row r="245" spans="1:17" ht="15" customHeight="1">
      <c r="A245"/>
      <c r="B245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</row>
    <row r="246" spans="1:17" ht="15" customHeight="1">
      <c r="A246"/>
      <c r="B2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</row>
    <row r="247" spans="1:17" ht="15" customHeight="1">
      <c r="A247"/>
      <c r="B247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</row>
    <row r="248" spans="1:17" ht="15" customHeight="1">
      <c r="A248"/>
      <c r="B248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</row>
    <row r="249" spans="1:17" ht="15" customHeight="1">
      <c r="A249"/>
      <c r="B249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</row>
    <row r="250" spans="1:17" ht="15" customHeight="1">
      <c r="A250"/>
      <c r="B250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</row>
    <row r="251" spans="1:17" ht="15" customHeight="1">
      <c r="A251"/>
      <c r="B251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</row>
    <row r="252" spans="1:17" ht="15" customHeight="1">
      <c r="A252"/>
      <c r="B252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</row>
    <row r="253" spans="1:17" ht="15" customHeight="1">
      <c r="A253"/>
      <c r="B253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</row>
    <row r="254" spans="1:17" ht="15" customHeight="1">
      <c r="A254"/>
      <c r="B254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</row>
    <row r="255" spans="1:17" ht="15" customHeight="1">
      <c r="A255"/>
      <c r="B255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</row>
    <row r="256" spans="1:17" ht="15" customHeight="1">
      <c r="A256"/>
      <c r="B25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</row>
    <row r="257" spans="1:17" ht="15" customHeight="1">
      <c r="A257"/>
      <c r="B257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</row>
    <row r="258" spans="1:17" ht="15" customHeight="1">
      <c r="A258"/>
      <c r="B258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</row>
    <row r="259" spans="1:17" ht="15" customHeight="1">
      <c r="A259"/>
      <c r="B259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</row>
    <row r="260" spans="1:17" ht="15" customHeight="1">
      <c r="A260"/>
      <c r="B260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</row>
    <row r="261" spans="1:17" ht="15" customHeight="1">
      <c r="A261"/>
      <c r="B261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</row>
    <row r="262" spans="1:17" ht="15" customHeight="1">
      <c r="A262"/>
      <c r="B262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</row>
    <row r="263" spans="1:17" ht="15" customHeight="1">
      <c r="A263"/>
      <c r="B263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</row>
    <row r="264" spans="1:17" ht="15" customHeight="1">
      <c r="A264"/>
      <c r="B264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</row>
    <row r="265" spans="1:17" ht="15" customHeight="1">
      <c r="A265"/>
      <c r="B265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</row>
    <row r="266" spans="1:17" ht="15" customHeight="1">
      <c r="A266"/>
      <c r="B26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</row>
    <row r="267" spans="1:17" ht="15" customHeight="1">
      <c r="A267"/>
      <c r="B267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</row>
    <row r="268" spans="1:17" ht="15" customHeight="1">
      <c r="A268"/>
      <c r="B268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</row>
    <row r="269" spans="1:17" ht="15" customHeight="1">
      <c r="A269"/>
      <c r="B269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</row>
    <row r="270" spans="1:17" ht="15" customHeight="1">
      <c r="A270"/>
      <c r="B270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</row>
    <row r="271" spans="1:17" ht="15" customHeight="1">
      <c r="A271"/>
      <c r="B271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</row>
    <row r="272" spans="1:17" ht="15" customHeight="1">
      <c r="A272"/>
      <c r="B272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</row>
    <row r="273" spans="1:17" ht="15" customHeight="1">
      <c r="A273"/>
      <c r="B273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</row>
    <row r="274" spans="1:17" ht="15" customHeight="1">
      <c r="A274"/>
      <c r="B274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</row>
    <row r="275" spans="1:17" ht="15" customHeight="1">
      <c r="A275"/>
      <c r="B275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</row>
    <row r="276" spans="1:17" ht="15" customHeight="1">
      <c r="A276"/>
      <c r="B27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</row>
    <row r="277" spans="1:17" ht="15" customHeight="1">
      <c r="A277"/>
      <c r="B277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</row>
    <row r="278" spans="1:17" ht="15" customHeight="1">
      <c r="A278"/>
      <c r="B278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</row>
    <row r="279" spans="1:17" ht="15" customHeight="1">
      <c r="A279"/>
      <c r="B279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</row>
    <row r="280" spans="1:17" ht="15" customHeight="1">
      <c r="A280"/>
      <c r="B280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</row>
    <row r="281" spans="1:17" ht="15" customHeight="1">
      <c r="A281"/>
      <c r="B281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</row>
    <row r="282" spans="1:17" ht="15" customHeight="1">
      <c r="A282"/>
      <c r="B282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</row>
    <row r="283" spans="1:17" ht="15" customHeight="1">
      <c r="A283"/>
      <c r="B283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</row>
    <row r="284" spans="1:17" ht="15" customHeight="1">
      <c r="A284"/>
      <c r="B284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</row>
    <row r="285" spans="1:17" ht="15" customHeight="1">
      <c r="A285"/>
      <c r="B285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</row>
    <row r="286" spans="1:17" ht="15" customHeight="1">
      <c r="A286"/>
      <c r="B28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</row>
    <row r="287" spans="1:17" ht="15" customHeight="1">
      <c r="A287"/>
      <c r="B287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</row>
    <row r="288" spans="1:17" ht="15" customHeight="1">
      <c r="A288"/>
      <c r="B288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</row>
    <row r="289" spans="1:17" ht="15" customHeight="1">
      <c r="A289"/>
      <c r="B289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</row>
    <row r="290" spans="1:17" ht="15" customHeight="1">
      <c r="A290"/>
      <c r="B290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</row>
    <row r="291" spans="1:17" ht="15" customHeight="1">
      <c r="A291"/>
      <c r="B291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</row>
    <row r="292" spans="1:17" ht="15" customHeight="1">
      <c r="A292"/>
      <c r="B292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</row>
    <row r="293" spans="1:17" ht="15" customHeight="1">
      <c r="A293"/>
      <c r="B293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</row>
    <row r="294" spans="1:17" ht="15" customHeight="1">
      <c r="A294"/>
      <c r="B294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</row>
    <row r="295" spans="1:17" ht="15" customHeight="1">
      <c r="A295"/>
      <c r="B295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</row>
    <row r="296" spans="1:17" ht="15" customHeight="1">
      <c r="A296"/>
      <c r="B29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</row>
    <row r="297" spans="1:17" ht="15" customHeight="1">
      <c r="A297"/>
      <c r="B297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</row>
    <row r="298" spans="1:17" ht="15" customHeight="1">
      <c r="A298"/>
      <c r="B298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</row>
    <row r="299" spans="1:17" ht="15" customHeight="1">
      <c r="A299"/>
      <c r="B299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</row>
    <row r="300" spans="1:17" ht="15" customHeight="1">
      <c r="A300"/>
      <c r="B300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</row>
    <row r="301" spans="1:17" ht="15" customHeight="1">
      <c r="A301"/>
      <c r="B301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</row>
    <row r="302" spans="1:17" ht="15" customHeight="1">
      <c r="A302"/>
      <c r="B302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</row>
    <row r="303" spans="1:17" ht="15" customHeight="1">
      <c r="A303"/>
      <c r="B303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</row>
    <row r="304" spans="1:17" ht="15" customHeight="1">
      <c r="A304"/>
      <c r="B304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</row>
    <row r="305" spans="1:17" ht="15" customHeight="1">
      <c r="A305"/>
      <c r="B305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</row>
    <row r="306" spans="1:17" ht="15" customHeight="1">
      <c r="A306"/>
      <c r="B30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</row>
    <row r="307" spans="1:17" ht="15" customHeight="1">
      <c r="A307"/>
      <c r="B307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</row>
    <row r="308" spans="1:17" ht="15" customHeight="1">
      <c r="A308"/>
      <c r="B308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</row>
    <row r="309" spans="1:17" ht="15" customHeight="1">
      <c r="A309"/>
      <c r="B309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</row>
    <row r="310" spans="1:17" ht="15" customHeight="1">
      <c r="A310"/>
      <c r="B310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</row>
    <row r="311" spans="1:17" ht="15" customHeight="1">
      <c r="A311"/>
      <c r="B311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</row>
    <row r="312" spans="1:17" ht="15" customHeight="1">
      <c r="A312"/>
      <c r="B312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</row>
    <row r="313" spans="1:17" ht="15" customHeight="1">
      <c r="A313"/>
      <c r="B313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</row>
    <row r="314" spans="1:17" ht="15" customHeight="1">
      <c r="A314"/>
      <c r="B314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</row>
    <row r="315" spans="1:17" ht="15" customHeight="1">
      <c r="A315"/>
      <c r="B315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</row>
    <row r="316" spans="1:17" ht="15" customHeight="1">
      <c r="A316"/>
      <c r="B31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</row>
    <row r="317" spans="1:17" ht="15" customHeight="1">
      <c r="A317"/>
      <c r="B317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</row>
    <row r="318" spans="1:17" ht="15" customHeight="1">
      <c r="A318"/>
      <c r="B318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</row>
    <row r="319" spans="1:17" ht="15" customHeight="1">
      <c r="A319"/>
      <c r="B319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</row>
    <row r="320" spans="1:17" ht="15" customHeight="1">
      <c r="A320"/>
      <c r="B320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</row>
    <row r="321" spans="1:17" ht="15" customHeight="1">
      <c r="A321"/>
      <c r="B321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</row>
    <row r="322" spans="1:17" ht="15" customHeight="1">
      <c r="A322"/>
      <c r="B322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</row>
    <row r="323" spans="1:17" ht="15" customHeight="1">
      <c r="A323"/>
      <c r="B323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</row>
    <row r="324" spans="1:17" ht="15" customHeight="1">
      <c r="A324"/>
      <c r="B324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</row>
    <row r="325" spans="1:17" ht="15" customHeight="1">
      <c r="A325"/>
      <c r="B325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</row>
    <row r="326" spans="1:17" ht="15" customHeight="1">
      <c r="A326"/>
      <c r="B32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</row>
    <row r="327" spans="1:17" ht="15" customHeight="1">
      <c r="A327"/>
      <c r="B327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</row>
    <row r="328" spans="1:17" ht="15" customHeight="1">
      <c r="A328"/>
      <c r="B328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</row>
    <row r="329" spans="1:17" ht="15" customHeight="1">
      <c r="A329"/>
      <c r="B329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</row>
    <row r="330" spans="1:17" ht="15" customHeight="1">
      <c r="A330"/>
      <c r="B330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</row>
    <row r="331" spans="1:17" ht="15" customHeight="1">
      <c r="A331"/>
      <c r="B331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</row>
    <row r="332" spans="1:17" ht="15" customHeight="1">
      <c r="A332"/>
      <c r="B332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</row>
    <row r="333" spans="1:17" ht="15" customHeight="1">
      <c r="A333"/>
      <c r="B333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</row>
    <row r="334" spans="1:17" ht="15" customHeight="1">
      <c r="A334"/>
      <c r="B334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</row>
    <row r="335" spans="1:17" ht="15" customHeight="1">
      <c r="A335"/>
      <c r="B335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</row>
    <row r="336" spans="1:17" ht="15" customHeight="1">
      <c r="A336"/>
      <c r="B33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</row>
    <row r="337" spans="1:17" ht="15" customHeight="1">
      <c r="A337"/>
      <c r="B337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</row>
    <row r="338" spans="1:17" ht="15" customHeight="1">
      <c r="A338"/>
      <c r="B338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</row>
    <row r="339" spans="1:17" ht="15" customHeight="1">
      <c r="A339"/>
      <c r="B339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</row>
    <row r="340" spans="1:17" ht="15" customHeight="1">
      <c r="A340"/>
      <c r="B340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</row>
    <row r="341" spans="1:17" ht="15" customHeight="1">
      <c r="A341"/>
      <c r="B341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</row>
    <row r="342" spans="1:17" ht="15" customHeight="1">
      <c r="A342"/>
      <c r="B342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</row>
    <row r="343" spans="1:17" ht="15" customHeight="1">
      <c r="A343"/>
      <c r="B343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</row>
    <row r="344" spans="1:17" ht="15" customHeight="1">
      <c r="A344"/>
      <c r="B344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</row>
    <row r="345" spans="1:17" ht="15" customHeight="1">
      <c r="A345"/>
      <c r="B345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</row>
    <row r="346" spans="1:17" ht="15" customHeight="1">
      <c r="A346"/>
      <c r="B3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</row>
    <row r="347" spans="1:17" ht="15" customHeight="1">
      <c r="A347"/>
      <c r="B347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</row>
    <row r="348" spans="1:17" ht="15" customHeight="1">
      <c r="A348"/>
      <c r="B348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</row>
    <row r="349" spans="1:17" ht="15" customHeight="1">
      <c r="A349"/>
      <c r="B349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</row>
    <row r="350" spans="1:17" ht="15" customHeight="1">
      <c r="A350"/>
      <c r="B350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</row>
    <row r="351" spans="1:17" ht="15" customHeight="1">
      <c r="A351"/>
      <c r="B351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</row>
    <row r="352" spans="1:17" ht="15" customHeight="1">
      <c r="A352"/>
      <c r="B352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</row>
    <row r="353" spans="1:17" ht="15" customHeight="1">
      <c r="A353"/>
      <c r="B353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</row>
    <row r="354" spans="1:17" ht="15" customHeight="1">
      <c r="A354"/>
      <c r="B354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</row>
    <row r="355" spans="1:17" ht="15" customHeight="1">
      <c r="A355"/>
      <c r="B355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</row>
    <row r="356" spans="1:17" ht="15" customHeight="1">
      <c r="A356"/>
      <c r="B35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</row>
    <row r="357" spans="1:17" ht="15" customHeight="1">
      <c r="A357"/>
      <c r="B357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</row>
    <row r="358" spans="1:17" ht="15" customHeight="1">
      <c r="A358"/>
      <c r="B358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</row>
    <row r="359" spans="1:17" ht="15" customHeight="1">
      <c r="A359"/>
      <c r="B359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</row>
    <row r="360" spans="1:17" ht="15" customHeight="1">
      <c r="A360"/>
      <c r="B360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</row>
    <row r="361" spans="1:17" ht="15" customHeight="1">
      <c r="A361"/>
      <c r="B361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</row>
    <row r="362" spans="1:17" ht="15" customHeight="1">
      <c r="A362"/>
      <c r="B362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</row>
    <row r="363" spans="1:17" ht="15" customHeight="1">
      <c r="A363"/>
      <c r="B363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</row>
    <row r="364" spans="1:17" ht="15" customHeight="1">
      <c r="A364"/>
      <c r="B364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</row>
    <row r="365" spans="1:17" ht="15" customHeight="1">
      <c r="A365"/>
      <c r="B365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</row>
    <row r="366" spans="1:17" ht="15" customHeight="1">
      <c r="A366"/>
      <c r="B36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</row>
    <row r="367" spans="1:17" ht="15" customHeight="1">
      <c r="A367"/>
      <c r="B367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</row>
    <row r="368" spans="1:17" ht="15" customHeight="1">
      <c r="A368"/>
      <c r="B368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</row>
    <row r="369" spans="1:17" ht="15" customHeight="1">
      <c r="A369"/>
      <c r="B369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</row>
    <row r="370" spans="1:17" ht="15" customHeight="1">
      <c r="A370"/>
      <c r="B370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</row>
    <row r="371" spans="1:17" ht="15" customHeight="1">
      <c r="A371"/>
      <c r="B371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</row>
    <row r="372" spans="1:17" ht="15" customHeight="1">
      <c r="A372"/>
      <c r="B372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</row>
    <row r="373" spans="1:17" ht="15" customHeight="1">
      <c r="A373"/>
      <c r="B373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</row>
    <row r="374" spans="1:17" ht="15" customHeight="1">
      <c r="A374"/>
      <c r="B374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</row>
    <row r="375" spans="1:17" ht="15" customHeight="1">
      <c r="A375"/>
      <c r="B375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</row>
    <row r="376" spans="1:17" ht="15" customHeight="1">
      <c r="A376"/>
      <c r="B37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</row>
    <row r="377" spans="1:17" ht="15" customHeight="1">
      <c r="A377"/>
      <c r="B377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</row>
    <row r="378" spans="1:17" ht="15" customHeight="1">
      <c r="A378"/>
      <c r="B378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</row>
    <row r="379" spans="1:17" ht="15" customHeight="1">
      <c r="A379"/>
      <c r="B379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</row>
    <row r="380" spans="1:17" ht="15" customHeight="1">
      <c r="A380"/>
      <c r="B380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</row>
    <row r="381" spans="1:17" ht="15" customHeight="1">
      <c r="A381"/>
      <c r="B381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</row>
    <row r="382" spans="1:17" ht="15" customHeight="1">
      <c r="A382"/>
      <c r="B382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</row>
    <row r="383" spans="1:17" ht="15" customHeight="1">
      <c r="A383"/>
      <c r="B383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</row>
    <row r="384" spans="1:17" ht="15" customHeight="1">
      <c r="A384"/>
      <c r="B384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</row>
    <row r="385" spans="1:17" ht="15" customHeight="1">
      <c r="A385"/>
      <c r="B385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</row>
    <row r="386" spans="1:17" ht="15" customHeight="1">
      <c r="A386"/>
      <c r="B38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</row>
    <row r="387" spans="1:17" ht="15" customHeight="1">
      <c r="A387"/>
      <c r="B387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</row>
    <row r="388" spans="1:17" ht="15" customHeight="1">
      <c r="A388"/>
      <c r="B388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</row>
    <row r="389" spans="1:17" ht="15" customHeight="1">
      <c r="A389"/>
      <c r="B389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</row>
    <row r="390" spans="1:17" ht="15" customHeight="1">
      <c r="A390"/>
      <c r="B390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</row>
    <row r="391" spans="1:17" ht="15" customHeight="1">
      <c r="A391"/>
      <c r="B391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</row>
    <row r="392" spans="1:17" ht="15" customHeight="1">
      <c r="A392"/>
      <c r="B392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</row>
    <row r="393" spans="1:17" ht="15" customHeight="1">
      <c r="A393"/>
      <c r="B393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</row>
    <row r="394" spans="1:17" ht="15" customHeight="1">
      <c r="A394"/>
      <c r="B394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</row>
    <row r="395" spans="1:17" ht="15" customHeight="1">
      <c r="A395"/>
      <c r="B395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</row>
    <row r="396" spans="1:17" ht="15" customHeight="1">
      <c r="A396"/>
      <c r="B39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</row>
    <row r="397" spans="1:17" ht="15" customHeight="1">
      <c r="A397"/>
      <c r="B397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</row>
    <row r="398" spans="1:17" ht="15" customHeight="1">
      <c r="A398"/>
      <c r="B398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</row>
    <row r="399" spans="1:17" ht="15" customHeight="1">
      <c r="A399"/>
      <c r="B399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</row>
    <row r="400" spans="1:17" ht="15" customHeight="1">
      <c r="A400"/>
      <c r="B400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</row>
    <row r="401" spans="1:17" ht="15" customHeight="1">
      <c r="A401"/>
      <c r="B401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</row>
    <row r="402" spans="1:17" ht="15" customHeight="1">
      <c r="A402"/>
      <c r="B402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</row>
    <row r="403" spans="1:17" ht="15" customHeight="1">
      <c r="A403"/>
      <c r="B403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</row>
    <row r="404" spans="1:17" ht="15" customHeight="1">
      <c r="A404"/>
      <c r="B404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</row>
    <row r="405" spans="1:17" ht="15" customHeight="1">
      <c r="A405"/>
      <c r="B405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</row>
    <row r="406" spans="1:17" ht="15" customHeight="1">
      <c r="A406"/>
      <c r="B40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</row>
    <row r="407" spans="1:17" ht="15" customHeight="1">
      <c r="A407"/>
      <c r="B407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</row>
    <row r="408" spans="1:17" ht="15" customHeight="1">
      <c r="A408"/>
      <c r="B408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</row>
    <row r="409" spans="1:17" ht="15" customHeight="1">
      <c r="A409"/>
      <c r="B409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</row>
    <row r="410" spans="1:17" ht="15" customHeight="1">
      <c r="A410"/>
      <c r="B410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</row>
    <row r="411" spans="1:17" ht="15" customHeight="1">
      <c r="A411"/>
      <c r="B411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</row>
    <row r="412" spans="1:17" ht="15" customHeight="1">
      <c r="A412"/>
      <c r="B412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</row>
    <row r="413" spans="1:17" ht="15" customHeight="1">
      <c r="A413"/>
      <c r="B413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</row>
    <row r="414" spans="1:17" ht="15" customHeight="1">
      <c r="A414"/>
      <c r="B414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</row>
    <row r="415" spans="1:17" ht="15" customHeight="1">
      <c r="A415"/>
      <c r="B415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</row>
    <row r="416" spans="1:17" ht="15" customHeight="1">
      <c r="A416"/>
      <c r="B41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</row>
    <row r="417" spans="1:17" ht="15" customHeight="1">
      <c r="A417"/>
      <c r="B417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</row>
    <row r="418" spans="1:17" ht="15" customHeight="1">
      <c r="A418"/>
      <c r="B418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</row>
    <row r="419" spans="1:17" ht="15" customHeight="1">
      <c r="A419"/>
      <c r="B419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</row>
    <row r="420" spans="1:17" ht="15" customHeight="1">
      <c r="A420"/>
      <c r="B420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</row>
    <row r="421" spans="1:17" ht="15" customHeight="1">
      <c r="A421"/>
      <c r="B421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</row>
    <row r="422" spans="1:17" ht="15" customHeight="1">
      <c r="A422"/>
      <c r="B422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</row>
    <row r="423" spans="1:17" ht="15" customHeight="1">
      <c r="A423"/>
      <c r="B423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</row>
    <row r="424" spans="1:17" ht="15" customHeight="1">
      <c r="A424"/>
      <c r="B424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</row>
    <row r="425" spans="1:17" ht="15" customHeight="1">
      <c r="A425"/>
      <c r="B425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</row>
    <row r="426" spans="1:17" ht="15" customHeight="1"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</row>
    <row r="427" spans="1:17" ht="15" customHeight="1"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</row>
    <row r="428" spans="1:17" ht="15" customHeight="1"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</row>
  </sheetData>
  <sheetProtection algorithmName="SHA-512" hashValue="dOTOzYe3O0aHC4v9P4lqyq5qrnXMGzsj9dt8IGav4wMYO3SguTp2PIOMPHtNJI3wliK+iutkO/c0OfiYUNcWcA==" saltValue="eLH0FoOROla7QOlyFRVeqA==" spinCount="100000" sheet="1" objects="1" scenarios="1"/>
  <sortState ref="B34:Q41">
    <sortCondition descending="1" ref="Q34:Q41"/>
  </sortState>
  <mergeCells count="2">
    <mergeCell ref="B47:F47"/>
    <mergeCell ref="B126:T127"/>
  </mergeCells>
  <printOptions horizontalCentered="1"/>
  <pageMargins left="0.70866141732283472" right="0.70866141732283472" top="0.74803149606299213" bottom="0.74803149606299213" header="0.31496062992125984" footer="0.31496062992125984"/>
  <pageSetup paperSize="5" scale="47" orientation="portrait" r:id="rId1"/>
  <rowBreaks count="1" manualBreakCount="1">
    <brk id="125" max="1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B11:T38"/>
  <sheetViews>
    <sheetView showGridLines="0" zoomScaleNormal="100" workbookViewId="0"/>
  </sheetViews>
  <sheetFormatPr baseColWidth="10" defaultRowHeight="15"/>
  <cols>
    <col min="1" max="1" width="10.7109375" customWidth="1"/>
    <col min="2" max="2" width="19.7109375" customWidth="1"/>
    <col min="3" max="19" width="7.7109375" customWidth="1"/>
  </cols>
  <sheetData>
    <row r="11" spans="4:20" ht="15.75">
      <c r="D11" s="21"/>
      <c r="M11" s="128"/>
      <c r="N11" s="129"/>
      <c r="O11" s="129"/>
      <c r="P11" s="129"/>
      <c r="Q11" s="129"/>
      <c r="R11" s="129"/>
      <c r="S11" s="129"/>
      <c r="T11" s="129"/>
    </row>
    <row r="12" spans="4:20">
      <c r="D12" s="21"/>
    </row>
    <row r="13" spans="4:20">
      <c r="D13" s="21"/>
    </row>
    <row r="14" spans="4:20">
      <c r="D14" s="21"/>
    </row>
    <row r="15" spans="4:20">
      <c r="D15" s="21"/>
    </row>
    <row r="16" spans="4:20">
      <c r="D16" s="21"/>
    </row>
    <row r="17" spans="3:4">
      <c r="D17" s="21"/>
    </row>
    <row r="18" spans="3:4">
      <c r="C18" t="s">
        <v>214</v>
      </c>
      <c r="D18">
        <v>5</v>
      </c>
    </row>
    <row r="19" spans="3:4">
      <c r="C19" t="s">
        <v>295</v>
      </c>
      <c r="D19">
        <v>6520</v>
      </c>
    </row>
    <row r="20" spans="3:4">
      <c r="C20" t="s">
        <v>296</v>
      </c>
      <c r="D20">
        <v>11236</v>
      </c>
    </row>
    <row r="21" spans="3:4">
      <c r="C21" t="s">
        <v>297</v>
      </c>
      <c r="D21">
        <v>3534</v>
      </c>
    </row>
    <row r="22" spans="3:4">
      <c r="C22" t="s">
        <v>298</v>
      </c>
      <c r="D22">
        <v>1279</v>
      </c>
    </row>
    <row r="23" spans="3:4">
      <c r="C23" t="s">
        <v>299</v>
      </c>
      <c r="D23">
        <v>724</v>
      </c>
    </row>
    <row r="24" spans="3:4">
      <c r="C24" t="s">
        <v>300</v>
      </c>
      <c r="D24">
        <v>267</v>
      </c>
    </row>
    <row r="25" spans="3:4">
      <c r="C25" t="s">
        <v>301</v>
      </c>
      <c r="D25">
        <v>197</v>
      </c>
    </row>
    <row r="26" spans="3:4">
      <c r="D26" s="21"/>
    </row>
    <row r="27" spans="3:4">
      <c r="D27" s="21">
        <f>SUM(D11:D26)</f>
        <v>23762</v>
      </c>
    </row>
    <row r="38" spans="2:2" ht="15" customHeight="1">
      <c r="B38" s="5"/>
    </row>
  </sheetData>
  <sheetProtection algorithmName="SHA-512" hashValue="SoSrIbD12pJeHwPB6tvZ7hgX/GX/0wo3g7UPFuu36MaabWkixZmARntJ7ojJhMscxKdw0t1dQN2/OMRyHob3RA==" saltValue="pQf3TM8VROWua76phjey7Q==" spinCount="100000" sheet="1" objects="1" scenarios="1"/>
  <sortState ref="C6:D14">
    <sortCondition descending="1" ref="C6"/>
  </sortState>
  <pageMargins left="0.7" right="0.7" top="0.75" bottom="0.75" header="0.3" footer="0.3"/>
  <pageSetup scale="88" orientation="landscape" r:id="rId1"/>
  <colBreaks count="1" manualBreakCount="1">
    <brk id="13" max="21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9:T62"/>
  <sheetViews>
    <sheetView showGridLines="0" zoomScaleNormal="100" workbookViewId="0"/>
  </sheetViews>
  <sheetFormatPr baseColWidth="10" defaultRowHeight="15" customHeight="1"/>
  <cols>
    <col min="1" max="1" width="10.7109375" customWidth="1"/>
    <col min="2" max="2" width="19.7109375" customWidth="1"/>
    <col min="3" max="15" width="7.7109375" customWidth="1"/>
  </cols>
  <sheetData>
    <row r="9" spans="16:20" ht="15" customHeight="1">
      <c r="P9" s="129"/>
      <c r="Q9" s="129"/>
      <c r="R9" s="129"/>
      <c r="S9" s="129"/>
      <c r="T9" s="129"/>
    </row>
    <row r="10" spans="16:20" ht="15" customHeight="1">
      <c r="P10" s="128"/>
      <c r="Q10" s="129"/>
      <c r="R10" s="129"/>
      <c r="S10" s="129"/>
      <c r="T10" s="129"/>
    </row>
    <row r="17" spans="2:8" ht="15" customHeight="1">
      <c r="B17" t="s">
        <v>213</v>
      </c>
      <c r="C17" t="s">
        <v>212</v>
      </c>
    </row>
    <row r="18" spans="2:8" ht="15" customHeight="1">
      <c r="B18" s="48" t="s">
        <v>205</v>
      </c>
      <c r="C18" s="53">
        <v>526</v>
      </c>
    </row>
    <row r="19" spans="2:8" ht="15" customHeight="1">
      <c r="B19" s="49" t="s">
        <v>211</v>
      </c>
      <c r="C19" s="54">
        <v>585</v>
      </c>
    </row>
    <row r="20" spans="2:8" ht="15" customHeight="1">
      <c r="B20" s="49" t="s">
        <v>204</v>
      </c>
      <c r="C20" s="54">
        <v>676</v>
      </c>
    </row>
    <row r="21" spans="2:8" ht="15" customHeight="1">
      <c r="B21" s="49" t="s">
        <v>207</v>
      </c>
      <c r="C21" s="54">
        <v>1885</v>
      </c>
    </row>
    <row r="22" spans="2:8" ht="15" customHeight="1">
      <c r="B22" s="49" t="s">
        <v>208</v>
      </c>
      <c r="C22" s="54">
        <v>2797</v>
      </c>
    </row>
    <row r="23" spans="2:8" ht="15" customHeight="1">
      <c r="B23" s="49" t="s">
        <v>209</v>
      </c>
      <c r="C23" s="54">
        <v>3292</v>
      </c>
    </row>
    <row r="24" spans="2:8" ht="15" customHeight="1">
      <c r="B24" s="49" t="s">
        <v>210</v>
      </c>
      <c r="C24" s="54">
        <v>5741</v>
      </c>
    </row>
    <row r="25" spans="2:8" ht="15" customHeight="1">
      <c r="B25" s="49" t="s">
        <v>206</v>
      </c>
      <c r="C25" s="54">
        <v>5742</v>
      </c>
    </row>
    <row r="28" spans="2:8" ht="15" customHeight="1">
      <c r="G28" t="s">
        <v>289</v>
      </c>
      <c r="H28" s="21">
        <v>6019</v>
      </c>
    </row>
    <row r="29" spans="2:8" ht="15" customHeight="1">
      <c r="G29" t="s">
        <v>286</v>
      </c>
      <c r="H29" s="21">
        <v>5592</v>
      </c>
    </row>
    <row r="30" spans="2:8" ht="15" customHeight="1">
      <c r="G30" t="s">
        <v>285</v>
      </c>
      <c r="H30" s="21">
        <v>1970</v>
      </c>
    </row>
    <row r="31" spans="2:8" ht="15" customHeight="1">
      <c r="G31" t="s">
        <v>279</v>
      </c>
      <c r="H31" s="21">
        <v>1397</v>
      </c>
    </row>
    <row r="32" spans="2:8" ht="15" customHeight="1">
      <c r="G32" t="s">
        <v>290</v>
      </c>
      <c r="H32" s="21">
        <v>1309</v>
      </c>
    </row>
    <row r="33" spans="1:8" ht="15" customHeight="1">
      <c r="G33" t="s">
        <v>291</v>
      </c>
      <c r="H33" s="21">
        <v>1294</v>
      </c>
    </row>
    <row r="34" spans="1:8" ht="15" customHeight="1">
      <c r="G34" t="s">
        <v>39</v>
      </c>
      <c r="H34" s="21">
        <v>1175</v>
      </c>
    </row>
    <row r="35" spans="1:8" ht="15" customHeight="1">
      <c r="G35" t="s">
        <v>280</v>
      </c>
      <c r="H35" s="21">
        <v>933</v>
      </c>
    </row>
    <row r="36" spans="1:8" ht="15" customHeight="1">
      <c r="G36" t="s">
        <v>282</v>
      </c>
      <c r="H36" s="21">
        <v>893</v>
      </c>
    </row>
    <row r="37" spans="1:8" ht="15" customHeight="1">
      <c r="G37" t="s">
        <v>284</v>
      </c>
      <c r="H37" s="21">
        <v>805</v>
      </c>
    </row>
    <row r="38" spans="1:8" ht="15" customHeight="1">
      <c r="G38" t="s">
        <v>283</v>
      </c>
      <c r="H38" s="21">
        <v>708</v>
      </c>
    </row>
    <row r="39" spans="1:8" ht="15" customHeight="1">
      <c r="G39" t="s">
        <v>44</v>
      </c>
      <c r="H39" s="21">
        <v>618</v>
      </c>
    </row>
    <row r="40" spans="1:8" ht="15" customHeight="1">
      <c r="G40" t="s">
        <v>281</v>
      </c>
      <c r="H40" s="21">
        <v>610</v>
      </c>
    </row>
    <row r="41" spans="1:8" ht="15" customHeight="1">
      <c r="G41" t="s">
        <v>34</v>
      </c>
      <c r="H41" s="21">
        <v>242</v>
      </c>
    </row>
    <row r="42" spans="1:8" ht="15" customHeight="1">
      <c r="G42" t="s">
        <v>287</v>
      </c>
      <c r="H42" s="21">
        <v>151</v>
      </c>
    </row>
    <row r="43" spans="1:8" ht="15" customHeight="1">
      <c r="G43" t="s">
        <v>288</v>
      </c>
      <c r="H43" s="21">
        <v>46</v>
      </c>
    </row>
    <row r="48" spans="1:8" ht="15" customHeight="1">
      <c r="A48" s="46"/>
    </row>
    <row r="61" spans="2:20" ht="15" customHeight="1">
      <c r="B61" s="145" t="s">
        <v>354</v>
      </c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  <c r="R61" s="145"/>
      <c r="S61" s="145"/>
      <c r="T61" s="145"/>
    </row>
    <row r="62" spans="2:20" ht="15" customHeight="1">
      <c r="B62" s="145"/>
      <c r="C62" s="145"/>
      <c r="D62" s="145"/>
      <c r="E62" s="145"/>
      <c r="F62" s="145"/>
      <c r="G62" s="145"/>
      <c r="H62" s="145"/>
      <c r="I62" s="145"/>
      <c r="J62" s="145"/>
      <c r="K62" s="145"/>
      <c r="L62" s="145"/>
      <c r="M62" s="145"/>
      <c r="N62" s="145"/>
      <c r="O62" s="145"/>
      <c r="P62" s="145"/>
      <c r="Q62" s="145"/>
      <c r="R62" s="145"/>
      <c r="S62" s="145"/>
      <c r="T62" s="145"/>
    </row>
  </sheetData>
  <sheetProtection algorithmName="SHA-512" hashValue="FSVGTneBDnnevvchE7MWJqmNj2VzqEl3SDaIRvczDUgsY+3agQbP8fXZbFQJBqRz73JflYw9umt1f/kmnQ/ZSg==" saltValue="MeZztlvWd/Deqfz9oadZRg==" spinCount="100000" sheet="1" objects="1" scenarios="1"/>
  <sortState ref="G28:H43">
    <sortCondition descending="1" ref="H27:H42"/>
  </sortState>
  <mergeCells count="1">
    <mergeCell ref="B61:T62"/>
  </mergeCells>
  <pageMargins left="0.7" right="0.7" top="0.75" bottom="0.75" header="0.3" footer="0.3"/>
  <pageSetup paperSize="9" scale="57" orientation="landscape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C12:E50"/>
  <sheetViews>
    <sheetView showGridLines="0" zoomScaleNormal="100" workbookViewId="0"/>
  </sheetViews>
  <sheetFormatPr baseColWidth="10" defaultRowHeight="15" customHeight="1"/>
  <cols>
    <col min="1" max="2" width="10.7109375" customWidth="1"/>
    <col min="3" max="3" width="28.85546875" customWidth="1"/>
    <col min="4" max="4" width="15.7109375" customWidth="1"/>
    <col min="5" max="5" width="17.85546875" style="44" customWidth="1"/>
    <col min="6" max="9" width="8.7109375" customWidth="1"/>
  </cols>
  <sheetData>
    <row r="12" spans="3:5" ht="15" customHeight="1" thickBot="1"/>
    <row r="13" spans="3:5" ht="35.25" customHeight="1" thickTop="1" thickBot="1">
      <c r="C13" s="115" t="s">
        <v>228</v>
      </c>
      <c r="D13" s="115" t="s">
        <v>56</v>
      </c>
      <c r="E13" s="115" t="s">
        <v>229</v>
      </c>
    </row>
    <row r="14" spans="3:5" ht="15" customHeight="1" thickTop="1" thickBot="1">
      <c r="C14" s="119" t="s">
        <v>21</v>
      </c>
      <c r="D14" s="117">
        <v>12461</v>
      </c>
      <c r="E14" s="141">
        <f t="shared" ref="E14:E48" si="0">D14/$D$49</f>
        <v>0.52440871980473025</v>
      </c>
    </row>
    <row r="15" spans="3:5" ht="15" customHeight="1" thickTop="1" thickBot="1">
      <c r="C15" s="119" t="s">
        <v>22</v>
      </c>
      <c r="D15" s="117">
        <v>1889</v>
      </c>
      <c r="E15" s="141">
        <f t="shared" si="0"/>
        <v>7.9496675364026603E-2</v>
      </c>
    </row>
    <row r="16" spans="3:5" ht="15" customHeight="1" thickTop="1" thickBot="1">
      <c r="C16" s="119" t="s">
        <v>14</v>
      </c>
      <c r="D16" s="117">
        <v>1419</v>
      </c>
      <c r="E16" s="141">
        <f t="shared" si="0"/>
        <v>5.9717195522262435E-2</v>
      </c>
    </row>
    <row r="17" spans="3:5" ht="15" customHeight="1" thickTop="1" thickBot="1">
      <c r="C17" s="119" t="s">
        <v>18</v>
      </c>
      <c r="D17" s="117">
        <v>1171</v>
      </c>
      <c r="E17" s="141">
        <f t="shared" si="0"/>
        <v>4.9280363605757091E-2</v>
      </c>
    </row>
    <row r="18" spans="3:5" ht="15" customHeight="1" thickTop="1" thickBot="1">
      <c r="C18" s="119" t="s">
        <v>24</v>
      </c>
      <c r="D18" s="117">
        <v>1067</v>
      </c>
      <c r="E18" s="141">
        <f t="shared" si="0"/>
        <v>4.4903627640770979E-2</v>
      </c>
    </row>
    <row r="19" spans="3:5" ht="15" customHeight="1" thickTop="1" thickBot="1">
      <c r="C19" s="119" t="s">
        <v>17</v>
      </c>
      <c r="D19" s="117">
        <v>774</v>
      </c>
      <c r="E19" s="141">
        <f t="shared" si="0"/>
        <v>3.2573015739415873E-2</v>
      </c>
    </row>
    <row r="20" spans="3:5" ht="15" customHeight="1" thickTop="1" thickBot="1">
      <c r="C20" s="119" t="s">
        <v>20</v>
      </c>
      <c r="D20" s="117">
        <v>656</v>
      </c>
      <c r="E20" s="141">
        <f t="shared" si="0"/>
        <v>2.7607103779143171E-2</v>
      </c>
    </row>
    <row r="21" spans="3:5" ht="15" customHeight="1" thickTop="1" thickBot="1">
      <c r="C21" s="119" t="s">
        <v>203</v>
      </c>
      <c r="D21" s="117">
        <v>573</v>
      </c>
      <c r="E21" s="141">
        <f t="shared" si="0"/>
        <v>2.4114131807086946E-2</v>
      </c>
    </row>
    <row r="22" spans="3:5" ht="15" customHeight="1" thickTop="1" thickBot="1">
      <c r="C22" s="119" t="s">
        <v>256</v>
      </c>
      <c r="D22" s="117">
        <v>552</v>
      </c>
      <c r="E22" s="141">
        <f t="shared" si="0"/>
        <v>2.3230367814157056E-2</v>
      </c>
    </row>
    <row r="23" spans="3:5" ht="15" customHeight="1" thickTop="1" thickBot="1">
      <c r="C23" s="119" t="s">
        <v>25</v>
      </c>
      <c r="D23" s="117">
        <v>497</v>
      </c>
      <c r="E23" s="141">
        <f t="shared" si="0"/>
        <v>2.0915747832674018E-2</v>
      </c>
    </row>
    <row r="24" spans="3:5" ht="15" customHeight="1" thickTop="1" thickBot="1">
      <c r="C24" s="119" t="s">
        <v>257</v>
      </c>
      <c r="D24" s="117">
        <v>404</v>
      </c>
      <c r="E24" s="141">
        <f t="shared" si="0"/>
        <v>1.7001935863984512E-2</v>
      </c>
    </row>
    <row r="25" spans="3:5" ht="15" customHeight="1" thickTop="1" thickBot="1">
      <c r="C25" s="119" t="s">
        <v>19</v>
      </c>
      <c r="D25" s="117">
        <v>307</v>
      </c>
      <c r="E25" s="141">
        <f t="shared" si="0"/>
        <v>1.2919787896641697E-2</v>
      </c>
    </row>
    <row r="26" spans="3:5" ht="15" customHeight="1" thickTop="1" thickBot="1">
      <c r="C26" s="119" t="s">
        <v>258</v>
      </c>
      <c r="D26" s="117">
        <v>298</v>
      </c>
      <c r="E26" s="141">
        <f t="shared" si="0"/>
        <v>1.2541031899671744E-2</v>
      </c>
    </row>
    <row r="27" spans="3:5" ht="15" customHeight="1" thickTop="1" thickBot="1">
      <c r="C27" s="119" t="s">
        <v>259</v>
      </c>
      <c r="D27" s="117">
        <v>242</v>
      </c>
      <c r="E27" s="141">
        <f t="shared" si="0"/>
        <v>1.0184327918525377E-2</v>
      </c>
    </row>
    <row r="28" spans="3:5" ht="15" customHeight="1" thickTop="1" thickBot="1">
      <c r="C28" s="119" t="s">
        <v>260</v>
      </c>
      <c r="D28" s="117">
        <v>234</v>
      </c>
      <c r="E28" s="141">
        <f t="shared" si="0"/>
        <v>9.8476559212187526E-3</v>
      </c>
    </row>
    <row r="29" spans="3:5" ht="15" customHeight="1" thickTop="1" thickBot="1">
      <c r="C29" s="119" t="s">
        <v>261</v>
      </c>
      <c r="D29" s="117">
        <v>181</v>
      </c>
      <c r="E29" s="141">
        <f t="shared" si="0"/>
        <v>7.6172039390623681E-3</v>
      </c>
    </row>
    <row r="30" spans="3:5" ht="15" customHeight="1" thickTop="1" thickBot="1">
      <c r="C30" s="119" t="s">
        <v>262</v>
      </c>
      <c r="D30" s="117">
        <v>162</v>
      </c>
      <c r="E30" s="141">
        <f t="shared" si="0"/>
        <v>6.8176079454591362E-3</v>
      </c>
    </row>
    <row r="31" spans="3:5" ht="15" customHeight="1" thickTop="1" thickBot="1">
      <c r="C31" s="119" t="s">
        <v>263</v>
      </c>
      <c r="D31" s="117">
        <v>125</v>
      </c>
      <c r="E31" s="141">
        <f t="shared" si="0"/>
        <v>5.2604999579160001E-3</v>
      </c>
    </row>
    <row r="32" spans="3:5" ht="15" customHeight="1" thickTop="1" thickBot="1">
      <c r="C32" s="119" t="s">
        <v>264</v>
      </c>
      <c r="D32" s="117">
        <v>121</v>
      </c>
      <c r="E32" s="141">
        <f t="shared" si="0"/>
        <v>5.0921639592626886E-3</v>
      </c>
    </row>
    <row r="33" spans="3:5" ht="15" customHeight="1" thickTop="1" thickBot="1">
      <c r="C33" s="119" t="s">
        <v>265</v>
      </c>
      <c r="D33" s="117">
        <v>95</v>
      </c>
      <c r="E33" s="141">
        <f t="shared" si="0"/>
        <v>3.9979799680161599E-3</v>
      </c>
    </row>
    <row r="34" spans="3:5" ht="15" customHeight="1" thickTop="1" thickBot="1">
      <c r="C34" s="119" t="s">
        <v>266</v>
      </c>
      <c r="D34" s="117">
        <v>90</v>
      </c>
      <c r="E34" s="141">
        <f t="shared" si="0"/>
        <v>3.7875599696995201E-3</v>
      </c>
    </row>
    <row r="35" spans="3:5" ht="15" customHeight="1" thickTop="1" thickBot="1">
      <c r="C35" s="119" t="s">
        <v>13</v>
      </c>
      <c r="D35" s="117">
        <v>77</v>
      </c>
      <c r="E35" s="141">
        <f t="shared" si="0"/>
        <v>3.2404679740762562E-3</v>
      </c>
    </row>
    <row r="36" spans="3:5" ht="15" customHeight="1" thickTop="1" thickBot="1">
      <c r="C36" s="119" t="s">
        <v>23</v>
      </c>
      <c r="D36" s="117">
        <v>65</v>
      </c>
      <c r="E36" s="141">
        <f t="shared" si="0"/>
        <v>2.7354599781163201E-3</v>
      </c>
    </row>
    <row r="37" spans="3:5" ht="15" customHeight="1" thickTop="1" thickBot="1">
      <c r="C37" s="119" t="s">
        <v>267</v>
      </c>
      <c r="D37" s="117">
        <v>63</v>
      </c>
      <c r="E37" s="141">
        <f t="shared" si="0"/>
        <v>2.651291978789664E-3</v>
      </c>
    </row>
    <row r="38" spans="3:5" ht="15" customHeight="1" thickTop="1" thickBot="1">
      <c r="C38" s="119" t="s">
        <v>268</v>
      </c>
      <c r="D38" s="117">
        <v>60</v>
      </c>
      <c r="E38" s="141">
        <f t="shared" si="0"/>
        <v>2.5250399797996799E-3</v>
      </c>
    </row>
    <row r="39" spans="3:5" ht="15" customHeight="1" thickTop="1" thickBot="1">
      <c r="C39" s="119" t="s">
        <v>269</v>
      </c>
      <c r="D39" s="117">
        <v>58</v>
      </c>
      <c r="E39" s="141">
        <f t="shared" si="0"/>
        <v>2.4408719804730242E-3</v>
      </c>
    </row>
    <row r="40" spans="3:5" ht="15" customHeight="1" thickTop="1" thickBot="1">
      <c r="C40" s="119" t="s">
        <v>270</v>
      </c>
      <c r="D40" s="117">
        <v>26</v>
      </c>
      <c r="E40" s="141">
        <f t="shared" si="0"/>
        <v>1.0941839912465281E-3</v>
      </c>
    </row>
    <row r="41" spans="3:5" ht="15" customHeight="1" thickTop="1" thickBot="1">
      <c r="C41" s="119" t="s">
        <v>271</v>
      </c>
      <c r="D41" s="117">
        <v>21</v>
      </c>
      <c r="E41" s="141">
        <f t="shared" si="0"/>
        <v>8.8376399292988803E-4</v>
      </c>
    </row>
    <row r="42" spans="3:5" ht="15" customHeight="1" thickTop="1" thickBot="1">
      <c r="C42" s="119" t="s">
        <v>272</v>
      </c>
      <c r="D42" s="117">
        <v>20</v>
      </c>
      <c r="E42" s="141">
        <f t="shared" si="0"/>
        <v>8.4167999326656005E-4</v>
      </c>
    </row>
    <row r="43" spans="3:5" ht="15" customHeight="1" thickTop="1" thickBot="1">
      <c r="C43" s="119" t="s">
        <v>273</v>
      </c>
      <c r="D43" s="117">
        <v>18</v>
      </c>
      <c r="E43" s="141">
        <f t="shared" si="0"/>
        <v>7.5751199393990401E-4</v>
      </c>
    </row>
    <row r="44" spans="3:5" ht="15" customHeight="1" thickTop="1" thickBot="1">
      <c r="C44" s="119" t="s">
        <v>274</v>
      </c>
      <c r="D44" s="117">
        <v>12</v>
      </c>
      <c r="E44" s="141">
        <f t="shared" si="0"/>
        <v>5.0500799595993608E-4</v>
      </c>
    </row>
    <row r="45" spans="3:5" ht="15" customHeight="1" thickTop="1" thickBot="1">
      <c r="C45" s="119" t="s">
        <v>275</v>
      </c>
      <c r="D45" s="117">
        <v>8</v>
      </c>
      <c r="E45" s="141">
        <f t="shared" si="0"/>
        <v>3.3667199730662403E-4</v>
      </c>
    </row>
    <row r="46" spans="3:5" ht="15" customHeight="1" thickTop="1" thickBot="1">
      <c r="C46" s="119" t="s">
        <v>276</v>
      </c>
      <c r="D46" s="117">
        <v>7</v>
      </c>
      <c r="E46" s="141">
        <f t="shared" si="0"/>
        <v>2.9458799764329601E-4</v>
      </c>
    </row>
    <row r="47" spans="3:5" ht="15" customHeight="1" thickTop="1" thickBot="1">
      <c r="C47" s="119" t="s">
        <v>277</v>
      </c>
      <c r="D47" s="117">
        <v>6</v>
      </c>
      <c r="E47" s="141">
        <f t="shared" si="0"/>
        <v>2.5250399797996804E-4</v>
      </c>
    </row>
    <row r="48" spans="3:5" ht="15" customHeight="1" thickTop="1" thickBot="1">
      <c r="C48" s="119" t="s">
        <v>278</v>
      </c>
      <c r="D48" s="117">
        <v>3</v>
      </c>
      <c r="E48" s="141">
        <f t="shared" si="0"/>
        <v>1.2625199898998402E-4</v>
      </c>
    </row>
    <row r="49" spans="3:5" ht="15" customHeight="1" thickTop="1" thickBot="1">
      <c r="C49" s="119" t="s">
        <v>192</v>
      </c>
      <c r="D49" s="58">
        <f>SUM(D14:D48)</f>
        <v>23762</v>
      </c>
      <c r="E49" s="72">
        <f>SUM(E14:E48)</f>
        <v>1</v>
      </c>
    </row>
    <row r="50" spans="3:5" ht="15" customHeight="1" thickTop="1"/>
  </sheetData>
  <sheetProtection algorithmName="SHA-512" hashValue="zgNHD2FZyim/8VvrVDtE/SgometC120yNSwQaON4mSJu2ubhxKC4WbhWiMoEmbn437aqyiU4YNaR7zfmuLL/mA==" saltValue="yOQ/ySjckOy+vScho/4d0Q==" spinCount="100000" sheet="1" objects="1" scenarios="1"/>
  <sortState ref="D2:E33">
    <sortCondition descending="1" ref="E2:E33"/>
  </sortState>
  <printOptions horizontalCentered="1"/>
  <pageMargins left="0.70866141732283472" right="0.70866141732283472" top="0.74803149606299213" bottom="0.74803149606299213" header="0.31496062992125984" footer="0.31496062992125984"/>
  <pageSetup scale="5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7:AB360"/>
  <sheetViews>
    <sheetView showGridLines="0" zoomScale="90" zoomScaleNormal="90" workbookViewId="0"/>
  </sheetViews>
  <sheetFormatPr baseColWidth="10" defaultRowHeight="15" customHeight="1"/>
  <cols>
    <col min="1" max="1" width="10.7109375" customWidth="1"/>
    <col min="2" max="2" width="40.7109375" customWidth="1"/>
    <col min="3" max="19" width="7.7109375" customWidth="1"/>
    <col min="20" max="20" width="8" customWidth="1"/>
    <col min="21" max="21" width="35.28515625" customWidth="1"/>
    <col min="22" max="22" width="6.28515625" customWidth="1"/>
    <col min="23" max="23" width="3.7109375" customWidth="1"/>
    <col min="24" max="24" width="10.28515625" customWidth="1"/>
    <col min="25" max="25" width="3.7109375" customWidth="1"/>
    <col min="26" max="26" width="2.5703125" customWidth="1"/>
    <col min="27" max="27" width="24.140625" customWidth="1"/>
    <col min="28" max="28" width="43.7109375" customWidth="1"/>
    <col min="29" max="29" width="9.140625" customWidth="1"/>
  </cols>
  <sheetData>
    <row r="7" spans="1:20" ht="15" customHeight="1">
      <c r="B7" s="20"/>
    </row>
    <row r="8" spans="1:20" ht="15" customHeight="1">
      <c r="A8" s="41"/>
      <c r="B8" s="20"/>
    </row>
    <row r="9" spans="1:20" ht="15" customHeight="1">
      <c r="B9" s="20"/>
    </row>
    <row r="10" spans="1:20" ht="15" customHeight="1">
      <c r="B10" s="20"/>
    </row>
    <row r="11" spans="1:20" ht="15" customHeight="1">
      <c r="B11" s="20"/>
    </row>
    <row r="12" spans="1:20" ht="15" customHeight="1">
      <c r="B12" s="20"/>
    </row>
    <row r="13" spans="1:20" ht="15" customHeight="1">
      <c r="B13" s="20"/>
    </row>
    <row r="14" spans="1:20" ht="15" customHeight="1" thickBot="1"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</row>
    <row r="15" spans="1:20" ht="18" customHeight="1" thickTop="1" thickBot="1">
      <c r="B15" s="115" t="s">
        <v>81</v>
      </c>
      <c r="C15" s="115" t="s">
        <v>1</v>
      </c>
      <c r="D15" s="115" t="s">
        <v>2</v>
      </c>
      <c r="E15" s="115" t="s">
        <v>3</v>
      </c>
      <c r="F15" s="115" t="s">
        <v>4</v>
      </c>
      <c r="G15" s="115" t="s">
        <v>5</v>
      </c>
      <c r="H15" s="115" t="s">
        <v>6</v>
      </c>
      <c r="I15" s="115" t="s">
        <v>7</v>
      </c>
      <c r="J15" s="115" t="s">
        <v>8</v>
      </c>
      <c r="K15" s="115" t="s">
        <v>9</v>
      </c>
      <c r="L15" s="115" t="s">
        <v>189</v>
      </c>
      <c r="M15" s="115" t="s">
        <v>11</v>
      </c>
      <c r="N15" s="115" t="s">
        <v>12</v>
      </c>
      <c r="O15" s="115" t="s">
        <v>200</v>
      </c>
      <c r="P15" s="115" t="s">
        <v>201</v>
      </c>
      <c r="Q15" s="115" t="s">
        <v>202</v>
      </c>
      <c r="R15" s="115" t="s">
        <v>293</v>
      </c>
      <c r="S15" s="115" t="s">
        <v>292</v>
      </c>
      <c r="T15" s="115" t="s">
        <v>352</v>
      </c>
    </row>
    <row r="16" spans="1:20" ht="16.5" thickTop="1" thickBot="1">
      <c r="B16" s="70" t="s">
        <v>31</v>
      </c>
      <c r="C16" s="117">
        <f>C33+C47+C58+C71+C82+C95+C108+C121+C134+C144+C155+C167+C177</f>
        <v>2555</v>
      </c>
      <c r="D16" s="117">
        <f t="shared" ref="D16:S16" si="0">D33+D47+D58+D71+D82+D95+D108+D121+D134+D144+D155+D167+D177</f>
        <v>2248</v>
      </c>
      <c r="E16" s="117">
        <f t="shared" si="0"/>
        <v>2134</v>
      </c>
      <c r="F16" s="117">
        <f t="shared" si="0"/>
        <v>2022</v>
      </c>
      <c r="G16" s="117">
        <f t="shared" si="0"/>
        <v>1916</v>
      </c>
      <c r="H16" s="117">
        <f t="shared" si="0"/>
        <v>1872</v>
      </c>
      <c r="I16" s="117">
        <f t="shared" si="0"/>
        <v>1868</v>
      </c>
      <c r="J16" s="117">
        <f t="shared" si="0"/>
        <v>1820</v>
      </c>
      <c r="K16" s="117">
        <f t="shared" si="0"/>
        <v>1638</v>
      </c>
      <c r="L16" s="117">
        <f t="shared" si="0"/>
        <v>1383</v>
      </c>
      <c r="M16" s="117">
        <f t="shared" si="0"/>
        <v>814</v>
      </c>
      <c r="N16" s="117">
        <f t="shared" si="0"/>
        <v>584</v>
      </c>
      <c r="O16" s="117">
        <f t="shared" si="0"/>
        <v>606</v>
      </c>
      <c r="P16" s="117">
        <f t="shared" si="0"/>
        <v>610</v>
      </c>
      <c r="Q16" s="117">
        <f t="shared" si="0"/>
        <v>646</v>
      </c>
      <c r="R16" s="117">
        <f t="shared" si="0"/>
        <v>707</v>
      </c>
      <c r="S16" s="117">
        <f t="shared" si="0"/>
        <v>810</v>
      </c>
      <c r="T16" s="117">
        <v>795</v>
      </c>
    </row>
    <row r="17" spans="2:28" ht="16.5" thickTop="1" thickBot="1">
      <c r="B17" s="70" t="s">
        <v>32</v>
      </c>
      <c r="C17" s="117">
        <f>C34+C59+C83+C96+C109+C122+C156+C178</f>
        <v>1076</v>
      </c>
      <c r="D17" s="117">
        <f t="shared" ref="D17:S17" si="1">D34+D59+D83+D96+D109+D122+D156+D178</f>
        <v>701</v>
      </c>
      <c r="E17" s="117">
        <f t="shared" si="1"/>
        <v>583</v>
      </c>
      <c r="F17" s="117">
        <f t="shared" si="1"/>
        <v>494</v>
      </c>
      <c r="G17" s="117">
        <f t="shared" si="1"/>
        <v>478</v>
      </c>
      <c r="H17" s="117">
        <f t="shared" si="1"/>
        <v>441</v>
      </c>
      <c r="I17" s="117">
        <f t="shared" si="1"/>
        <v>430</v>
      </c>
      <c r="J17" s="117">
        <f t="shared" si="1"/>
        <v>416</v>
      </c>
      <c r="K17" s="117">
        <f t="shared" si="1"/>
        <v>402</v>
      </c>
      <c r="L17" s="117">
        <f t="shared" si="1"/>
        <v>260</v>
      </c>
      <c r="M17" s="117">
        <f t="shared" si="1"/>
        <v>73</v>
      </c>
      <c r="N17" s="117">
        <f t="shared" si="1"/>
        <v>35</v>
      </c>
      <c r="O17" s="117">
        <f t="shared" si="1"/>
        <v>2</v>
      </c>
      <c r="P17" s="117">
        <f t="shared" si="1"/>
        <v>18</v>
      </c>
      <c r="Q17" s="117">
        <f t="shared" si="1"/>
        <v>22</v>
      </c>
      <c r="R17" s="117">
        <f t="shared" si="1"/>
        <v>7</v>
      </c>
      <c r="S17" s="117">
        <f t="shared" si="1"/>
        <v>6</v>
      </c>
      <c r="T17" s="117">
        <v>6</v>
      </c>
    </row>
    <row r="18" spans="2:28" ht="16.5" thickTop="1" thickBot="1">
      <c r="B18" s="70" t="s">
        <v>33</v>
      </c>
      <c r="C18" s="117">
        <f>C35+C48+C60+C72+C84+C97+C110+C123+C135+C145+C157+C168+C179</f>
        <v>5040</v>
      </c>
      <c r="D18" s="117">
        <f t="shared" ref="D18:S18" si="2">D35+D48+D60+D72+D84+D97+D110+D123+D135+D145+D157+D168+D179</f>
        <v>4557</v>
      </c>
      <c r="E18" s="117">
        <f t="shared" si="2"/>
        <v>4584</v>
      </c>
      <c r="F18" s="117">
        <f t="shared" si="2"/>
        <v>4180</v>
      </c>
      <c r="G18" s="117">
        <f t="shared" si="2"/>
        <v>3856</v>
      </c>
      <c r="H18" s="117">
        <f t="shared" si="2"/>
        <v>3695</v>
      </c>
      <c r="I18" s="117">
        <f t="shared" si="2"/>
        <v>3708</v>
      </c>
      <c r="J18" s="117">
        <f t="shared" si="2"/>
        <v>3562</v>
      </c>
      <c r="K18" s="117">
        <f t="shared" si="2"/>
        <v>3368</v>
      </c>
      <c r="L18" s="117">
        <f t="shared" si="2"/>
        <v>2931</v>
      </c>
      <c r="M18" s="117">
        <f t="shared" si="2"/>
        <v>1791</v>
      </c>
      <c r="N18" s="117">
        <f t="shared" si="2"/>
        <v>1411</v>
      </c>
      <c r="O18" s="117">
        <f t="shared" si="2"/>
        <v>1232</v>
      </c>
      <c r="P18" s="117">
        <f t="shared" si="2"/>
        <v>1212</v>
      </c>
      <c r="Q18" s="117">
        <f t="shared" si="2"/>
        <v>1154</v>
      </c>
      <c r="R18" s="117">
        <f t="shared" si="2"/>
        <v>1117</v>
      </c>
      <c r="S18" s="117">
        <f t="shared" si="2"/>
        <v>1195</v>
      </c>
      <c r="T18" s="117">
        <v>1111</v>
      </c>
    </row>
    <row r="19" spans="2:28" ht="16.5" thickTop="1" thickBot="1">
      <c r="B19" s="70" t="s">
        <v>34</v>
      </c>
      <c r="C19" s="117">
        <f>C36+C61+C98+C111+C146+C180</f>
        <v>328</v>
      </c>
      <c r="D19" s="117">
        <f t="shared" ref="D19:S19" si="3">D36+D61+D98+D111+D146+D180</f>
        <v>226</v>
      </c>
      <c r="E19" s="117">
        <f t="shared" si="3"/>
        <v>208</v>
      </c>
      <c r="F19" s="117">
        <f t="shared" si="3"/>
        <v>203</v>
      </c>
      <c r="G19" s="117">
        <f t="shared" si="3"/>
        <v>204</v>
      </c>
      <c r="H19" s="117">
        <f t="shared" si="3"/>
        <v>187</v>
      </c>
      <c r="I19" s="117">
        <f t="shared" si="3"/>
        <v>183</v>
      </c>
      <c r="J19" s="117">
        <f t="shared" si="3"/>
        <v>168</v>
      </c>
      <c r="K19" s="117">
        <f t="shared" si="3"/>
        <v>143</v>
      </c>
      <c r="L19" s="117">
        <f t="shared" si="3"/>
        <v>80</v>
      </c>
      <c r="M19" s="117">
        <f t="shared" si="3"/>
        <v>38</v>
      </c>
      <c r="N19" s="117">
        <f t="shared" si="3"/>
        <v>20</v>
      </c>
      <c r="O19" s="117">
        <f t="shared" si="3"/>
        <v>9</v>
      </c>
      <c r="P19" s="117">
        <f t="shared" si="3"/>
        <v>14</v>
      </c>
      <c r="Q19" s="117">
        <f t="shared" si="3"/>
        <v>11</v>
      </c>
      <c r="R19" s="117">
        <f t="shared" si="3"/>
        <v>4</v>
      </c>
      <c r="S19" s="117">
        <f t="shared" si="3"/>
        <v>3</v>
      </c>
      <c r="T19" s="117">
        <v>47</v>
      </c>
    </row>
    <row r="20" spans="2:28" ht="16.5" thickTop="1" thickBot="1">
      <c r="B20" s="70" t="s">
        <v>35</v>
      </c>
      <c r="C20" s="117">
        <f>C37+C49+C62+C73+C85+C99+C124+C158+C181</f>
        <v>237</v>
      </c>
      <c r="D20" s="117">
        <f t="shared" ref="D20:S20" si="4">D37+D49+D62+D73+D85+D99+D124+D158+D181</f>
        <v>187</v>
      </c>
      <c r="E20" s="117">
        <f t="shared" si="4"/>
        <v>154</v>
      </c>
      <c r="F20" s="117">
        <f t="shared" si="4"/>
        <v>138</v>
      </c>
      <c r="G20" s="117">
        <f t="shared" si="4"/>
        <v>121</v>
      </c>
      <c r="H20" s="117">
        <f t="shared" si="4"/>
        <v>96</v>
      </c>
      <c r="I20" s="117">
        <f t="shared" si="4"/>
        <v>83</v>
      </c>
      <c r="J20" s="117">
        <f t="shared" si="4"/>
        <v>77</v>
      </c>
      <c r="K20" s="117">
        <f t="shared" si="4"/>
        <v>68</v>
      </c>
      <c r="L20" s="117">
        <f t="shared" si="4"/>
        <v>52</v>
      </c>
      <c r="M20" s="117">
        <f t="shared" si="4"/>
        <v>1</v>
      </c>
      <c r="N20" s="117">
        <f t="shared" si="4"/>
        <v>0</v>
      </c>
      <c r="O20" s="117">
        <f t="shared" si="4"/>
        <v>1</v>
      </c>
      <c r="P20" s="117">
        <f t="shared" si="4"/>
        <v>1</v>
      </c>
      <c r="Q20" s="117">
        <f t="shared" si="4"/>
        <v>0</v>
      </c>
      <c r="R20" s="117">
        <f t="shared" si="4"/>
        <v>0</v>
      </c>
      <c r="S20" s="117">
        <f t="shared" si="4"/>
        <v>0</v>
      </c>
      <c r="T20" s="117">
        <v>0</v>
      </c>
    </row>
    <row r="21" spans="2:28" ht="25.5" thickTop="1" thickBot="1">
      <c r="B21" s="70" t="s">
        <v>0</v>
      </c>
      <c r="C21" s="117">
        <f>C38+C50+C63+C74+C86+C100+C112+C125+C136+C147+C159+C169+C182</f>
        <v>2658</v>
      </c>
      <c r="D21" s="117">
        <f t="shared" ref="D21:S21" si="5">D38+D50+D63+D74+D86+D100+D112+D125+D136+D147+D159+D169+D182</f>
        <v>2335</v>
      </c>
      <c r="E21" s="117">
        <f t="shared" si="5"/>
        <v>2264</v>
      </c>
      <c r="F21" s="117">
        <f t="shared" si="5"/>
        <v>2071</v>
      </c>
      <c r="G21" s="117">
        <f t="shared" si="5"/>
        <v>2003</v>
      </c>
      <c r="H21" s="117">
        <f t="shared" si="5"/>
        <v>1800</v>
      </c>
      <c r="I21" s="117">
        <f t="shared" si="5"/>
        <v>1591</v>
      </c>
      <c r="J21" s="117">
        <f t="shared" si="5"/>
        <v>1290</v>
      </c>
      <c r="K21" s="117">
        <f t="shared" si="5"/>
        <v>1124</v>
      </c>
      <c r="L21" s="117">
        <f t="shared" si="5"/>
        <v>853</v>
      </c>
      <c r="M21" s="117">
        <f t="shared" si="5"/>
        <v>468</v>
      </c>
      <c r="N21" s="117">
        <f t="shared" si="5"/>
        <v>290</v>
      </c>
      <c r="O21" s="117">
        <f t="shared" si="5"/>
        <v>199</v>
      </c>
      <c r="P21" s="117">
        <f t="shared" si="5"/>
        <v>139</v>
      </c>
      <c r="Q21" s="117">
        <f t="shared" si="5"/>
        <v>71</v>
      </c>
      <c r="R21" s="117">
        <f t="shared" si="5"/>
        <v>18</v>
      </c>
      <c r="S21" s="117">
        <f t="shared" si="5"/>
        <v>7</v>
      </c>
      <c r="T21" s="117">
        <v>9</v>
      </c>
    </row>
    <row r="22" spans="2:28" ht="25.5" thickTop="1" thickBot="1">
      <c r="B22" s="70" t="s">
        <v>30</v>
      </c>
      <c r="C22" s="117">
        <f t="shared" ref="C22:C24" si="6">C39+C51+C64+C75+C87+C101+C113+C126+C137+C148+C160+C170+C183</f>
        <v>2653</v>
      </c>
      <c r="D22" s="117">
        <f t="shared" ref="D22:S22" si="7">D39+D51+D64+D75+D87+D101+D113+D126+D137+D148+D160+D170+D183</f>
        <v>2426</v>
      </c>
      <c r="E22" s="117">
        <f t="shared" si="7"/>
        <v>2579</v>
      </c>
      <c r="F22" s="117">
        <f t="shared" si="7"/>
        <v>2128</v>
      </c>
      <c r="G22" s="117">
        <f t="shared" si="7"/>
        <v>2040</v>
      </c>
      <c r="H22" s="117">
        <f t="shared" si="7"/>
        <v>1908</v>
      </c>
      <c r="I22" s="117">
        <f t="shared" si="7"/>
        <v>2017</v>
      </c>
      <c r="J22" s="117">
        <f t="shared" si="7"/>
        <v>1704</v>
      </c>
      <c r="K22" s="117">
        <f t="shared" si="7"/>
        <v>1499</v>
      </c>
      <c r="L22" s="117">
        <f t="shared" si="7"/>
        <v>1274</v>
      </c>
      <c r="M22" s="117">
        <f t="shared" si="7"/>
        <v>1235</v>
      </c>
      <c r="N22" s="117">
        <f t="shared" si="7"/>
        <v>1188</v>
      </c>
      <c r="O22" s="117">
        <f t="shared" si="7"/>
        <v>1321</v>
      </c>
      <c r="P22" s="117">
        <f t="shared" si="7"/>
        <v>1516</v>
      </c>
      <c r="Q22" s="117">
        <f t="shared" si="7"/>
        <v>1859</v>
      </c>
      <c r="R22" s="117">
        <f t="shared" si="7"/>
        <v>1877</v>
      </c>
      <c r="S22" s="117">
        <f t="shared" si="7"/>
        <v>1636</v>
      </c>
      <c r="T22" s="117">
        <v>1884</v>
      </c>
    </row>
    <row r="23" spans="2:28" ht="25.5" thickTop="1" thickBot="1">
      <c r="B23" s="70" t="s">
        <v>187</v>
      </c>
      <c r="C23" s="117">
        <f t="shared" si="6"/>
        <v>1100</v>
      </c>
      <c r="D23" s="117">
        <f t="shared" ref="D23:S23" si="8">D40+D52+D65+D76+D88+D102+D114+D127+D138+D149+D161+D171+D184</f>
        <v>957</v>
      </c>
      <c r="E23" s="117">
        <f t="shared" si="8"/>
        <v>881</v>
      </c>
      <c r="F23" s="117">
        <f t="shared" si="8"/>
        <v>807</v>
      </c>
      <c r="G23" s="117">
        <f t="shared" si="8"/>
        <v>666</v>
      </c>
      <c r="H23" s="117">
        <f t="shared" si="8"/>
        <v>641</v>
      </c>
      <c r="I23" s="117">
        <f t="shared" si="8"/>
        <v>564</v>
      </c>
      <c r="J23" s="117">
        <f t="shared" si="8"/>
        <v>480</v>
      </c>
      <c r="K23" s="117">
        <f t="shared" si="8"/>
        <v>370</v>
      </c>
      <c r="L23" s="117">
        <f t="shared" si="8"/>
        <v>256</v>
      </c>
      <c r="M23" s="117">
        <f t="shared" si="8"/>
        <v>128</v>
      </c>
      <c r="N23" s="117">
        <f t="shared" si="8"/>
        <v>102</v>
      </c>
      <c r="O23" s="117">
        <f t="shared" si="8"/>
        <v>65</v>
      </c>
      <c r="P23" s="117">
        <f t="shared" si="8"/>
        <v>64</v>
      </c>
      <c r="Q23" s="117">
        <f t="shared" si="8"/>
        <v>50</v>
      </c>
      <c r="R23" s="117">
        <f t="shared" si="8"/>
        <v>18</v>
      </c>
      <c r="S23" s="117">
        <f t="shared" si="8"/>
        <v>5</v>
      </c>
      <c r="T23" s="117">
        <v>3</v>
      </c>
    </row>
    <row r="24" spans="2:28" ht="25.5" thickTop="1" thickBot="1">
      <c r="B24" s="70" t="s">
        <v>294</v>
      </c>
      <c r="C24" s="117">
        <f t="shared" si="6"/>
        <v>3919</v>
      </c>
      <c r="D24" s="117">
        <f t="shared" ref="D24:R24" si="9">D41+D53+D66+D77+D89+D103+D115+D128+D139+D150+D162+D172+D185</f>
        <v>3712</v>
      </c>
      <c r="E24" s="117">
        <f t="shared" si="9"/>
        <v>3668</v>
      </c>
      <c r="F24" s="117">
        <f t="shared" si="9"/>
        <v>3168</v>
      </c>
      <c r="G24" s="117">
        <f t="shared" si="9"/>
        <v>2928</v>
      </c>
      <c r="H24" s="117">
        <f t="shared" si="9"/>
        <v>2767</v>
      </c>
      <c r="I24" s="117">
        <f t="shared" si="9"/>
        <v>2784</v>
      </c>
      <c r="J24" s="117">
        <f t="shared" si="9"/>
        <v>2343</v>
      </c>
      <c r="K24" s="117">
        <f t="shared" si="9"/>
        <v>1979</v>
      </c>
      <c r="L24" s="117">
        <f t="shared" si="9"/>
        <v>1594</v>
      </c>
      <c r="M24" s="117">
        <f t="shared" si="9"/>
        <v>1100</v>
      </c>
      <c r="N24" s="117">
        <f t="shared" si="9"/>
        <v>806</v>
      </c>
      <c r="O24" s="117">
        <f t="shared" si="9"/>
        <v>492</v>
      </c>
      <c r="P24" s="117">
        <f t="shared" si="9"/>
        <v>405</v>
      </c>
      <c r="Q24" s="117">
        <f t="shared" si="9"/>
        <v>314</v>
      </c>
      <c r="R24" s="117">
        <f t="shared" si="9"/>
        <v>203</v>
      </c>
      <c r="S24" s="117">
        <f>S41+S53+S66+S77+S89+S103+S115+S128+S139+S150+S162+S172+S185</f>
        <v>85</v>
      </c>
      <c r="T24" s="117">
        <v>39</v>
      </c>
    </row>
    <row r="25" spans="2:28" ht="25.5" thickTop="1" thickBot="1">
      <c r="B25" s="70" t="s">
        <v>36</v>
      </c>
      <c r="C25" s="117">
        <f>C42+C90+C116+C129+C186</f>
        <v>257</v>
      </c>
      <c r="D25" s="117">
        <f t="shared" ref="D25:S25" si="10">D42+D90+D116+D129+D186</f>
        <v>162</v>
      </c>
      <c r="E25" s="117">
        <f t="shared" si="10"/>
        <v>177</v>
      </c>
      <c r="F25" s="117">
        <f t="shared" si="10"/>
        <v>151</v>
      </c>
      <c r="G25" s="117">
        <f t="shared" si="10"/>
        <v>113</v>
      </c>
      <c r="H25" s="117">
        <f t="shared" si="10"/>
        <v>127</v>
      </c>
      <c r="I25" s="117">
        <f t="shared" si="10"/>
        <v>56</v>
      </c>
      <c r="J25" s="117">
        <f t="shared" si="10"/>
        <v>16</v>
      </c>
      <c r="K25" s="117">
        <f t="shared" si="10"/>
        <v>1</v>
      </c>
      <c r="L25" s="117">
        <f t="shared" si="10"/>
        <v>0</v>
      </c>
      <c r="M25" s="117">
        <f t="shared" si="10"/>
        <v>0</v>
      </c>
      <c r="N25" s="117">
        <f t="shared" si="10"/>
        <v>0</v>
      </c>
      <c r="O25" s="117">
        <f t="shared" si="10"/>
        <v>8</v>
      </c>
      <c r="P25" s="117">
        <f t="shared" si="10"/>
        <v>3</v>
      </c>
      <c r="Q25" s="117">
        <f t="shared" si="10"/>
        <v>1</v>
      </c>
      <c r="R25" s="117">
        <f t="shared" si="10"/>
        <v>1</v>
      </c>
      <c r="S25" s="117">
        <f t="shared" si="10"/>
        <v>1</v>
      </c>
      <c r="T25" s="117">
        <v>1</v>
      </c>
    </row>
    <row r="26" spans="2:28" ht="15" customHeight="1" thickTop="1" thickBot="1">
      <c r="B26" s="140" t="s">
        <v>82</v>
      </c>
      <c r="C26" s="127">
        <f t="shared" ref="C26:S26" si="11">SUM(C16:C25)</f>
        <v>19823</v>
      </c>
      <c r="D26" s="127">
        <f t="shared" si="11"/>
        <v>17511</v>
      </c>
      <c r="E26" s="127">
        <f t="shared" si="11"/>
        <v>17232</v>
      </c>
      <c r="F26" s="127">
        <f t="shared" si="11"/>
        <v>15362</v>
      </c>
      <c r="G26" s="127">
        <f t="shared" si="11"/>
        <v>14325</v>
      </c>
      <c r="H26" s="127">
        <f t="shared" si="11"/>
        <v>13534</v>
      </c>
      <c r="I26" s="127">
        <f t="shared" si="11"/>
        <v>13284</v>
      </c>
      <c r="J26" s="127">
        <f t="shared" si="11"/>
        <v>11876</v>
      </c>
      <c r="K26" s="127">
        <f t="shared" si="11"/>
        <v>10592</v>
      </c>
      <c r="L26" s="127">
        <f t="shared" si="11"/>
        <v>8683</v>
      </c>
      <c r="M26" s="127">
        <f t="shared" si="11"/>
        <v>5648</v>
      </c>
      <c r="N26" s="127">
        <f t="shared" si="11"/>
        <v>4436</v>
      </c>
      <c r="O26" s="127">
        <f t="shared" si="11"/>
        <v>3935</v>
      </c>
      <c r="P26" s="127">
        <f t="shared" si="11"/>
        <v>3982</v>
      </c>
      <c r="Q26" s="127">
        <f t="shared" si="11"/>
        <v>4128</v>
      </c>
      <c r="R26" s="127">
        <f t="shared" si="11"/>
        <v>3952</v>
      </c>
      <c r="S26" s="127">
        <f t="shared" si="11"/>
        <v>3748</v>
      </c>
      <c r="T26" s="127">
        <f>SUM(T16:T25)</f>
        <v>3895</v>
      </c>
      <c r="U26" s="21"/>
      <c r="AB26" s="83"/>
    </row>
    <row r="27" spans="2:28" ht="15" customHeight="1" thickTop="1">
      <c r="B27" s="86" t="s">
        <v>354</v>
      </c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</row>
    <row r="28" spans="2:28" ht="15" customHeight="1">
      <c r="B28" s="73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</row>
    <row r="29" spans="2:28" ht="15" customHeight="1">
      <c r="B29" s="73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</row>
    <row r="30" spans="2:28" ht="15" customHeight="1">
      <c r="B30" s="73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</row>
    <row r="31" spans="2:28" ht="15" customHeight="1" thickBot="1">
      <c r="B31" s="73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</row>
    <row r="32" spans="2:28" ht="17.25" customHeight="1" thickTop="1" thickBot="1">
      <c r="B32" s="115" t="s">
        <v>21</v>
      </c>
      <c r="C32" s="115" t="s">
        <v>1</v>
      </c>
      <c r="D32" s="115" t="s">
        <v>2</v>
      </c>
      <c r="E32" s="115" t="s">
        <v>3</v>
      </c>
      <c r="F32" s="115" t="s">
        <v>4</v>
      </c>
      <c r="G32" s="115" t="s">
        <v>5</v>
      </c>
      <c r="H32" s="115" t="s">
        <v>6</v>
      </c>
      <c r="I32" s="115" t="s">
        <v>7</v>
      </c>
      <c r="J32" s="115" t="s">
        <v>8</v>
      </c>
      <c r="K32" s="115" t="s">
        <v>9</v>
      </c>
      <c r="L32" s="115" t="s">
        <v>189</v>
      </c>
      <c r="M32" s="115" t="s">
        <v>11</v>
      </c>
      <c r="N32" s="115" t="s">
        <v>12</v>
      </c>
      <c r="O32" s="115" t="s">
        <v>200</v>
      </c>
      <c r="P32" s="115" t="s">
        <v>201</v>
      </c>
      <c r="Q32" s="115" t="s">
        <v>202</v>
      </c>
      <c r="R32" s="115" t="s">
        <v>293</v>
      </c>
      <c r="S32" s="115" t="s">
        <v>292</v>
      </c>
      <c r="T32" s="115" t="s">
        <v>352</v>
      </c>
    </row>
    <row r="33" spans="2:28" ht="16.5" thickTop="1" thickBot="1">
      <c r="B33" s="70" t="s">
        <v>31</v>
      </c>
      <c r="C33" s="117">
        <v>646</v>
      </c>
      <c r="D33" s="117">
        <v>569</v>
      </c>
      <c r="E33" s="117">
        <v>522</v>
      </c>
      <c r="F33" s="117">
        <v>529</v>
      </c>
      <c r="G33" s="117">
        <v>511</v>
      </c>
      <c r="H33" s="117">
        <v>490</v>
      </c>
      <c r="I33" s="117">
        <v>476</v>
      </c>
      <c r="J33" s="117">
        <v>473</v>
      </c>
      <c r="K33" s="117">
        <v>420</v>
      </c>
      <c r="L33" s="117">
        <v>374</v>
      </c>
      <c r="M33" s="117">
        <v>226</v>
      </c>
      <c r="N33" s="117">
        <v>151</v>
      </c>
      <c r="O33" s="117">
        <v>180</v>
      </c>
      <c r="P33" s="117">
        <v>223</v>
      </c>
      <c r="Q33" s="117">
        <v>261</v>
      </c>
      <c r="R33" s="117">
        <v>321</v>
      </c>
      <c r="S33" s="117">
        <v>344</v>
      </c>
      <c r="T33" s="117">
        <v>402</v>
      </c>
      <c r="AB33" s="83"/>
    </row>
    <row r="34" spans="2:28" ht="16.5" thickTop="1" thickBot="1">
      <c r="B34" s="70" t="s">
        <v>32</v>
      </c>
      <c r="C34" s="117">
        <v>220</v>
      </c>
      <c r="D34" s="117">
        <v>131</v>
      </c>
      <c r="E34" s="117">
        <v>122</v>
      </c>
      <c r="F34" s="117">
        <v>109</v>
      </c>
      <c r="G34" s="117">
        <v>94</v>
      </c>
      <c r="H34" s="117">
        <v>89</v>
      </c>
      <c r="I34" s="117">
        <v>85</v>
      </c>
      <c r="J34" s="117">
        <v>84</v>
      </c>
      <c r="K34" s="117">
        <v>78</v>
      </c>
      <c r="L34" s="117">
        <v>74</v>
      </c>
      <c r="M34" s="117">
        <v>10</v>
      </c>
      <c r="N34" s="117">
        <v>7</v>
      </c>
      <c r="O34" s="117">
        <v>1</v>
      </c>
      <c r="P34" s="117">
        <v>1</v>
      </c>
      <c r="Q34" s="117">
        <v>1</v>
      </c>
      <c r="R34" s="117">
        <v>1</v>
      </c>
      <c r="S34" s="117">
        <v>0</v>
      </c>
      <c r="T34" s="117">
        <v>0</v>
      </c>
      <c r="U34" s="84"/>
    </row>
    <row r="35" spans="2:28" ht="16.5" thickTop="1" thickBot="1">
      <c r="B35" s="70" t="s">
        <v>33</v>
      </c>
      <c r="C35" s="117">
        <v>1027</v>
      </c>
      <c r="D35" s="117">
        <v>895</v>
      </c>
      <c r="E35" s="117">
        <v>830</v>
      </c>
      <c r="F35" s="117">
        <v>801</v>
      </c>
      <c r="G35" s="117">
        <v>770</v>
      </c>
      <c r="H35" s="117">
        <v>752</v>
      </c>
      <c r="I35" s="117">
        <v>725</v>
      </c>
      <c r="J35" s="117">
        <v>715</v>
      </c>
      <c r="K35" s="117">
        <v>680</v>
      </c>
      <c r="L35" s="117">
        <v>574</v>
      </c>
      <c r="M35" s="117">
        <v>317</v>
      </c>
      <c r="N35" s="117">
        <v>232</v>
      </c>
      <c r="O35" s="117">
        <v>269</v>
      </c>
      <c r="P35" s="117">
        <v>250</v>
      </c>
      <c r="Q35" s="117">
        <v>268</v>
      </c>
      <c r="R35" s="117">
        <v>274</v>
      </c>
      <c r="S35" s="117">
        <v>286</v>
      </c>
      <c r="T35" s="117">
        <v>350</v>
      </c>
    </row>
    <row r="36" spans="2:28" ht="16.5" thickTop="1" thickBot="1">
      <c r="B36" s="70" t="s">
        <v>34</v>
      </c>
      <c r="C36" s="117">
        <v>125</v>
      </c>
      <c r="D36" s="117">
        <v>84</v>
      </c>
      <c r="E36" s="117">
        <v>73</v>
      </c>
      <c r="F36" s="117">
        <v>78</v>
      </c>
      <c r="G36" s="117">
        <v>71</v>
      </c>
      <c r="H36" s="117">
        <v>64</v>
      </c>
      <c r="I36" s="117">
        <v>61</v>
      </c>
      <c r="J36" s="117">
        <v>55</v>
      </c>
      <c r="K36" s="117">
        <v>52</v>
      </c>
      <c r="L36" s="117">
        <v>37</v>
      </c>
      <c r="M36" s="117">
        <v>23</v>
      </c>
      <c r="N36" s="117">
        <v>11</v>
      </c>
      <c r="O36" s="117">
        <v>8</v>
      </c>
      <c r="P36" s="117">
        <v>4</v>
      </c>
      <c r="Q36" s="117">
        <v>1</v>
      </c>
      <c r="R36" s="117">
        <v>0</v>
      </c>
      <c r="S36" s="117">
        <v>0</v>
      </c>
      <c r="T36" s="117">
        <v>43</v>
      </c>
    </row>
    <row r="37" spans="2:28" ht="16.5" thickTop="1" thickBot="1">
      <c r="B37" s="70" t="s">
        <v>35</v>
      </c>
      <c r="C37" s="117">
        <v>61</v>
      </c>
      <c r="D37" s="117">
        <v>42</v>
      </c>
      <c r="E37" s="117">
        <v>32</v>
      </c>
      <c r="F37" s="117">
        <v>26</v>
      </c>
      <c r="G37" s="117">
        <v>26</v>
      </c>
      <c r="H37" s="117">
        <v>24</v>
      </c>
      <c r="I37" s="117">
        <v>23</v>
      </c>
      <c r="J37" s="117">
        <v>24</v>
      </c>
      <c r="K37" s="117">
        <v>20</v>
      </c>
      <c r="L37" s="117">
        <v>19</v>
      </c>
      <c r="M37" s="117">
        <v>1</v>
      </c>
      <c r="N37" s="117">
        <v>0</v>
      </c>
      <c r="O37" s="117">
        <v>1</v>
      </c>
      <c r="P37" s="117">
        <v>0</v>
      </c>
      <c r="Q37" s="117">
        <v>0</v>
      </c>
      <c r="R37" s="117">
        <v>0</v>
      </c>
      <c r="S37" s="117">
        <v>0</v>
      </c>
      <c r="T37" s="117">
        <v>0</v>
      </c>
      <c r="AB37" s="83"/>
    </row>
    <row r="38" spans="2:28" ht="25.5" thickTop="1" thickBot="1">
      <c r="B38" s="70" t="s">
        <v>0</v>
      </c>
      <c r="C38" s="117">
        <v>272</v>
      </c>
      <c r="D38" s="117">
        <v>231</v>
      </c>
      <c r="E38" s="117">
        <v>195</v>
      </c>
      <c r="F38" s="117">
        <v>184</v>
      </c>
      <c r="G38" s="117">
        <v>202</v>
      </c>
      <c r="H38" s="117">
        <v>204</v>
      </c>
      <c r="I38" s="117">
        <v>184</v>
      </c>
      <c r="J38" s="117">
        <v>172</v>
      </c>
      <c r="K38" s="117">
        <v>152</v>
      </c>
      <c r="L38" s="117">
        <v>120</v>
      </c>
      <c r="M38" s="117">
        <v>47</v>
      </c>
      <c r="N38" s="117">
        <v>19</v>
      </c>
      <c r="O38" s="117">
        <v>14</v>
      </c>
      <c r="P38" s="117">
        <v>13</v>
      </c>
      <c r="Q38" s="117">
        <v>12</v>
      </c>
      <c r="R38" s="117">
        <v>0</v>
      </c>
      <c r="S38" s="117">
        <v>1</v>
      </c>
      <c r="T38" s="117">
        <v>0</v>
      </c>
    </row>
    <row r="39" spans="2:28" ht="25.5" thickTop="1" thickBot="1">
      <c r="B39" s="70" t="s">
        <v>30</v>
      </c>
      <c r="C39" s="117">
        <v>242</v>
      </c>
      <c r="D39" s="117">
        <v>255</v>
      </c>
      <c r="E39" s="117">
        <v>374</v>
      </c>
      <c r="F39" s="117">
        <v>230</v>
      </c>
      <c r="G39" s="117">
        <v>296</v>
      </c>
      <c r="H39" s="117">
        <v>259</v>
      </c>
      <c r="I39" s="117">
        <v>273</v>
      </c>
      <c r="J39" s="117">
        <v>217</v>
      </c>
      <c r="K39" s="117">
        <v>178</v>
      </c>
      <c r="L39" s="117">
        <v>131</v>
      </c>
      <c r="M39" s="117">
        <v>156</v>
      </c>
      <c r="N39" s="117">
        <v>169</v>
      </c>
      <c r="O39" s="117">
        <v>195</v>
      </c>
      <c r="P39" s="117">
        <v>273</v>
      </c>
      <c r="Q39" s="117">
        <v>414</v>
      </c>
      <c r="R39" s="117">
        <v>433</v>
      </c>
      <c r="S39" s="117">
        <v>397</v>
      </c>
      <c r="T39" s="117">
        <v>455</v>
      </c>
    </row>
    <row r="40" spans="2:28" ht="25.5" thickTop="1" thickBot="1">
      <c r="B40" s="70" t="s">
        <v>187</v>
      </c>
      <c r="C40" s="117">
        <v>75</v>
      </c>
      <c r="D40" s="117">
        <v>63</v>
      </c>
      <c r="E40" s="117">
        <v>53</v>
      </c>
      <c r="F40" s="117">
        <v>49</v>
      </c>
      <c r="G40" s="117">
        <v>50</v>
      </c>
      <c r="H40" s="117">
        <v>48</v>
      </c>
      <c r="I40" s="117">
        <v>46</v>
      </c>
      <c r="J40" s="117">
        <v>42</v>
      </c>
      <c r="K40" s="117">
        <v>37</v>
      </c>
      <c r="L40" s="117">
        <v>31</v>
      </c>
      <c r="M40" s="117">
        <v>6</v>
      </c>
      <c r="N40" s="117">
        <v>6</v>
      </c>
      <c r="O40" s="117">
        <v>5</v>
      </c>
      <c r="P40" s="117">
        <v>6</v>
      </c>
      <c r="Q40" s="117">
        <v>4</v>
      </c>
      <c r="R40" s="117">
        <v>1</v>
      </c>
      <c r="S40" s="117">
        <v>0</v>
      </c>
      <c r="T40" s="117">
        <v>0</v>
      </c>
    </row>
    <row r="41" spans="2:28" ht="25.5" thickTop="1" thickBot="1">
      <c r="B41" s="70" t="s">
        <v>294</v>
      </c>
      <c r="C41" s="117">
        <v>385</v>
      </c>
      <c r="D41" s="117">
        <v>361</v>
      </c>
      <c r="E41" s="117">
        <v>316</v>
      </c>
      <c r="F41" s="117">
        <v>318</v>
      </c>
      <c r="G41" s="117">
        <v>320</v>
      </c>
      <c r="H41" s="117">
        <v>323</v>
      </c>
      <c r="I41" s="117">
        <v>352</v>
      </c>
      <c r="J41" s="117">
        <v>314</v>
      </c>
      <c r="K41" s="117">
        <v>263</v>
      </c>
      <c r="L41" s="117">
        <v>235</v>
      </c>
      <c r="M41" s="117">
        <v>143</v>
      </c>
      <c r="N41" s="117">
        <v>101</v>
      </c>
      <c r="O41" s="117">
        <v>75</v>
      </c>
      <c r="P41" s="117">
        <v>47</v>
      </c>
      <c r="Q41" s="117">
        <v>41</v>
      </c>
      <c r="R41" s="117">
        <v>33</v>
      </c>
      <c r="S41" s="117">
        <v>6</v>
      </c>
      <c r="T41" s="117">
        <v>7</v>
      </c>
    </row>
    <row r="42" spans="2:28" ht="25.5" thickTop="1" thickBot="1">
      <c r="B42" s="70" t="s">
        <v>36</v>
      </c>
      <c r="C42" s="117">
        <v>57</v>
      </c>
      <c r="D42" s="117">
        <v>33</v>
      </c>
      <c r="E42" s="117">
        <v>42</v>
      </c>
      <c r="F42" s="117">
        <v>36</v>
      </c>
      <c r="G42" s="117">
        <v>32</v>
      </c>
      <c r="H42" s="117">
        <v>28</v>
      </c>
      <c r="I42" s="117">
        <v>26</v>
      </c>
      <c r="J42" s="117">
        <v>8</v>
      </c>
      <c r="K42" s="117">
        <v>1</v>
      </c>
      <c r="L42" s="117">
        <v>0</v>
      </c>
      <c r="M42" s="117">
        <v>0</v>
      </c>
      <c r="N42" s="117">
        <v>0</v>
      </c>
      <c r="O42" s="117">
        <v>0</v>
      </c>
      <c r="P42" s="117">
        <v>0</v>
      </c>
      <c r="Q42" s="117">
        <v>0</v>
      </c>
      <c r="R42" s="117">
        <v>0</v>
      </c>
      <c r="S42" s="117">
        <v>0</v>
      </c>
      <c r="T42" s="117">
        <v>0</v>
      </c>
    </row>
    <row r="43" spans="2:28" ht="15" customHeight="1" thickTop="1" thickBot="1">
      <c r="B43" s="140" t="s">
        <v>83</v>
      </c>
      <c r="C43" s="140">
        <f t="shared" ref="C43:T43" si="12">C33+C34+C35+C36+C37+C39+C38+C40+C41+C42</f>
        <v>3110</v>
      </c>
      <c r="D43" s="140">
        <f t="shared" si="12"/>
        <v>2664</v>
      </c>
      <c r="E43" s="140">
        <f t="shared" si="12"/>
        <v>2559</v>
      </c>
      <c r="F43" s="140">
        <f t="shared" si="12"/>
        <v>2360</v>
      </c>
      <c r="G43" s="140">
        <f t="shared" si="12"/>
        <v>2372</v>
      </c>
      <c r="H43" s="140">
        <f t="shared" si="12"/>
        <v>2281</v>
      </c>
      <c r="I43" s="140">
        <f t="shared" si="12"/>
        <v>2251</v>
      </c>
      <c r="J43" s="140">
        <f t="shared" si="12"/>
        <v>2104</v>
      </c>
      <c r="K43" s="140">
        <f t="shared" si="12"/>
        <v>1881</v>
      </c>
      <c r="L43" s="140">
        <f t="shared" si="12"/>
        <v>1595</v>
      </c>
      <c r="M43" s="140">
        <f t="shared" si="12"/>
        <v>929</v>
      </c>
      <c r="N43" s="140">
        <f t="shared" si="12"/>
        <v>696</v>
      </c>
      <c r="O43" s="140">
        <f t="shared" si="12"/>
        <v>748</v>
      </c>
      <c r="P43" s="140">
        <f t="shared" si="12"/>
        <v>817</v>
      </c>
      <c r="Q43" s="140">
        <f t="shared" si="12"/>
        <v>1002</v>
      </c>
      <c r="R43" s="140">
        <f t="shared" si="12"/>
        <v>1063</v>
      </c>
      <c r="S43" s="140">
        <f t="shared" si="12"/>
        <v>1034</v>
      </c>
      <c r="T43" s="140">
        <f t="shared" si="12"/>
        <v>1257</v>
      </c>
    </row>
    <row r="44" spans="2:28" ht="15" customHeight="1" thickTop="1">
      <c r="B44" s="86" t="s">
        <v>354</v>
      </c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</row>
    <row r="45" spans="2:28" ht="15" customHeight="1" thickBot="1"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</row>
    <row r="46" spans="2:28" ht="18" customHeight="1" thickTop="1" thickBot="1">
      <c r="B46" s="115" t="s">
        <v>22</v>
      </c>
      <c r="C46" s="115" t="s">
        <v>1</v>
      </c>
      <c r="D46" s="115" t="s">
        <v>2</v>
      </c>
      <c r="E46" s="115" t="s">
        <v>3</v>
      </c>
      <c r="F46" s="115" t="s">
        <v>4</v>
      </c>
      <c r="G46" s="115" t="s">
        <v>5</v>
      </c>
      <c r="H46" s="115" t="s">
        <v>6</v>
      </c>
      <c r="I46" s="115" t="s">
        <v>7</v>
      </c>
      <c r="J46" s="115" t="s">
        <v>8</v>
      </c>
      <c r="K46" s="115" t="s">
        <v>9</v>
      </c>
      <c r="L46" s="115" t="s">
        <v>10</v>
      </c>
      <c r="M46" s="115" t="s">
        <v>54</v>
      </c>
      <c r="N46" s="115" t="s">
        <v>188</v>
      </c>
      <c r="O46" s="115" t="s">
        <v>190</v>
      </c>
      <c r="P46" s="115" t="s">
        <v>198</v>
      </c>
      <c r="Q46" s="115" t="s">
        <v>199</v>
      </c>
      <c r="R46" s="115" t="s">
        <v>293</v>
      </c>
      <c r="S46" s="115" t="s">
        <v>292</v>
      </c>
      <c r="T46" s="115" t="s">
        <v>352</v>
      </c>
    </row>
    <row r="47" spans="2:28" ht="16.5" thickTop="1" thickBot="1">
      <c r="B47" s="70" t="s">
        <v>31</v>
      </c>
      <c r="C47" s="117">
        <v>111</v>
      </c>
      <c r="D47" s="117">
        <v>146</v>
      </c>
      <c r="E47" s="117">
        <v>163</v>
      </c>
      <c r="F47" s="117">
        <v>157</v>
      </c>
      <c r="G47" s="117">
        <v>161</v>
      </c>
      <c r="H47" s="117">
        <v>163</v>
      </c>
      <c r="I47" s="117">
        <v>192</v>
      </c>
      <c r="J47" s="117">
        <v>184</v>
      </c>
      <c r="K47" s="117">
        <v>218</v>
      </c>
      <c r="L47" s="117">
        <v>222</v>
      </c>
      <c r="M47" s="117">
        <v>200</v>
      </c>
      <c r="N47" s="117">
        <v>161</v>
      </c>
      <c r="O47" s="117">
        <v>173</v>
      </c>
      <c r="P47" s="117">
        <v>148</v>
      </c>
      <c r="Q47" s="117">
        <v>152</v>
      </c>
      <c r="R47" s="117">
        <v>119</v>
      </c>
      <c r="S47" s="117">
        <v>124</v>
      </c>
      <c r="T47" s="117">
        <v>118</v>
      </c>
      <c r="U47" s="84"/>
    </row>
    <row r="48" spans="2:28" ht="16.5" thickTop="1" thickBot="1">
      <c r="B48" s="70" t="s">
        <v>33</v>
      </c>
      <c r="C48" s="117">
        <v>448</v>
      </c>
      <c r="D48" s="117">
        <v>503</v>
      </c>
      <c r="E48" s="117">
        <v>514</v>
      </c>
      <c r="F48" s="117">
        <v>553</v>
      </c>
      <c r="G48" s="117">
        <v>600</v>
      </c>
      <c r="H48" s="117">
        <v>601</v>
      </c>
      <c r="I48" s="117">
        <v>623</v>
      </c>
      <c r="J48" s="117">
        <v>566</v>
      </c>
      <c r="K48" s="117">
        <v>579</v>
      </c>
      <c r="L48" s="117">
        <v>564</v>
      </c>
      <c r="M48" s="117">
        <v>460</v>
      </c>
      <c r="N48" s="117">
        <v>390</v>
      </c>
      <c r="O48" s="117">
        <v>391</v>
      </c>
      <c r="P48" s="117">
        <v>354</v>
      </c>
      <c r="Q48" s="117">
        <v>321</v>
      </c>
      <c r="R48" s="117">
        <v>268</v>
      </c>
      <c r="S48" s="117">
        <v>275</v>
      </c>
      <c r="T48" s="117">
        <v>245</v>
      </c>
    </row>
    <row r="49" spans="2:28" ht="16.5" thickTop="1" thickBot="1">
      <c r="B49" s="70" t="s">
        <v>35</v>
      </c>
      <c r="C49" s="117">
        <v>38</v>
      </c>
      <c r="D49" s="117">
        <v>30</v>
      </c>
      <c r="E49" s="117">
        <v>25</v>
      </c>
      <c r="F49" s="117">
        <v>17</v>
      </c>
      <c r="G49" s="117">
        <v>14</v>
      </c>
      <c r="H49" s="117">
        <v>9</v>
      </c>
      <c r="I49" s="117">
        <v>7</v>
      </c>
      <c r="J49" s="117">
        <v>5</v>
      </c>
      <c r="K49" s="117">
        <v>7</v>
      </c>
      <c r="L49" s="117">
        <v>0</v>
      </c>
      <c r="M49" s="117">
        <v>0</v>
      </c>
      <c r="N49" s="117">
        <v>0</v>
      </c>
      <c r="O49" s="117">
        <v>0</v>
      </c>
      <c r="P49" s="117">
        <v>0</v>
      </c>
      <c r="Q49" s="117">
        <v>0</v>
      </c>
      <c r="R49" s="117">
        <v>0</v>
      </c>
      <c r="S49" s="117">
        <v>0</v>
      </c>
      <c r="T49" s="117">
        <v>0</v>
      </c>
    </row>
    <row r="50" spans="2:28" ht="25.5" thickTop="1" thickBot="1">
      <c r="B50" s="70" t="s">
        <v>0</v>
      </c>
      <c r="C50" s="117">
        <v>252</v>
      </c>
      <c r="D50" s="117">
        <v>251</v>
      </c>
      <c r="E50" s="117">
        <v>253</v>
      </c>
      <c r="F50" s="117">
        <v>279</v>
      </c>
      <c r="G50" s="117">
        <v>281</v>
      </c>
      <c r="H50" s="117">
        <v>283</v>
      </c>
      <c r="I50" s="117">
        <v>258</v>
      </c>
      <c r="J50" s="117">
        <v>217</v>
      </c>
      <c r="K50" s="117">
        <v>204</v>
      </c>
      <c r="L50" s="117">
        <v>183</v>
      </c>
      <c r="M50" s="117">
        <v>157</v>
      </c>
      <c r="N50" s="117">
        <v>122</v>
      </c>
      <c r="O50" s="117">
        <v>98</v>
      </c>
      <c r="P50" s="117">
        <v>59</v>
      </c>
      <c r="Q50" s="117">
        <v>37</v>
      </c>
      <c r="R50" s="117">
        <v>6</v>
      </c>
      <c r="S50" s="117">
        <v>3</v>
      </c>
      <c r="T50" s="117">
        <v>3</v>
      </c>
    </row>
    <row r="51" spans="2:28" ht="25.5" thickTop="1" thickBot="1">
      <c r="B51" s="70" t="s">
        <v>30</v>
      </c>
      <c r="C51" s="117">
        <v>223</v>
      </c>
      <c r="D51" s="117">
        <v>211</v>
      </c>
      <c r="E51" s="117">
        <v>222</v>
      </c>
      <c r="F51" s="117">
        <v>230</v>
      </c>
      <c r="G51" s="117">
        <v>239</v>
      </c>
      <c r="H51" s="117">
        <v>208</v>
      </c>
      <c r="I51" s="117">
        <v>260</v>
      </c>
      <c r="J51" s="117">
        <v>217</v>
      </c>
      <c r="K51" s="117">
        <v>220</v>
      </c>
      <c r="L51" s="117">
        <v>225</v>
      </c>
      <c r="M51" s="117">
        <v>286</v>
      </c>
      <c r="N51" s="117">
        <v>270</v>
      </c>
      <c r="O51" s="117">
        <v>285</v>
      </c>
      <c r="P51" s="117">
        <v>308</v>
      </c>
      <c r="Q51" s="117">
        <v>329</v>
      </c>
      <c r="R51" s="117">
        <v>318</v>
      </c>
      <c r="S51" s="117">
        <v>280</v>
      </c>
      <c r="T51" s="117">
        <v>311</v>
      </c>
    </row>
    <row r="52" spans="2:28" ht="25.5" thickTop="1" thickBot="1">
      <c r="B52" s="70" t="s">
        <v>187</v>
      </c>
      <c r="C52" s="117">
        <v>106</v>
      </c>
      <c r="D52" s="117">
        <v>83</v>
      </c>
      <c r="E52" s="117">
        <v>76</v>
      </c>
      <c r="F52" s="117">
        <v>70</v>
      </c>
      <c r="G52" s="117">
        <v>55</v>
      </c>
      <c r="H52" s="117">
        <v>58</v>
      </c>
      <c r="I52" s="117">
        <v>58</v>
      </c>
      <c r="J52" s="117">
        <v>55</v>
      </c>
      <c r="K52" s="117">
        <v>51</v>
      </c>
      <c r="L52" s="117">
        <v>39</v>
      </c>
      <c r="M52" s="117">
        <v>34</v>
      </c>
      <c r="N52" s="117">
        <v>33</v>
      </c>
      <c r="O52" s="117">
        <v>22</v>
      </c>
      <c r="P52" s="117">
        <v>15</v>
      </c>
      <c r="Q52" s="117">
        <v>12</v>
      </c>
      <c r="R52" s="117">
        <v>2</v>
      </c>
      <c r="S52" s="117">
        <v>2</v>
      </c>
      <c r="T52" s="117">
        <v>0</v>
      </c>
    </row>
    <row r="53" spans="2:28" ht="25.5" thickTop="1" thickBot="1">
      <c r="B53" s="70" t="s">
        <v>294</v>
      </c>
      <c r="C53" s="117">
        <v>596</v>
      </c>
      <c r="D53" s="117">
        <v>648</v>
      </c>
      <c r="E53" s="117">
        <v>633</v>
      </c>
      <c r="F53" s="117">
        <v>610</v>
      </c>
      <c r="G53" s="117">
        <v>612</v>
      </c>
      <c r="H53" s="117">
        <v>574</v>
      </c>
      <c r="I53" s="117">
        <v>630</v>
      </c>
      <c r="J53" s="117">
        <v>501</v>
      </c>
      <c r="K53" s="117">
        <v>427</v>
      </c>
      <c r="L53" s="117">
        <v>382</v>
      </c>
      <c r="M53" s="117">
        <v>304</v>
      </c>
      <c r="N53" s="117">
        <v>228</v>
      </c>
      <c r="O53" s="117">
        <v>162</v>
      </c>
      <c r="P53" s="117">
        <v>127</v>
      </c>
      <c r="Q53" s="117">
        <v>92</v>
      </c>
      <c r="R53" s="117">
        <v>71</v>
      </c>
      <c r="S53" s="117">
        <v>35</v>
      </c>
      <c r="T53" s="117">
        <v>12</v>
      </c>
    </row>
    <row r="54" spans="2:28" ht="15" customHeight="1" thickTop="1" thickBot="1">
      <c r="B54" s="140" t="s">
        <v>84</v>
      </c>
      <c r="C54" s="140">
        <f t="shared" ref="C54:T54" si="13">C47+C48+C49+C50+C51+C52+C53</f>
        <v>1774</v>
      </c>
      <c r="D54" s="140">
        <f t="shared" si="13"/>
        <v>1872</v>
      </c>
      <c r="E54" s="140">
        <f t="shared" si="13"/>
        <v>1886</v>
      </c>
      <c r="F54" s="140">
        <f t="shared" si="13"/>
        <v>1916</v>
      </c>
      <c r="G54" s="140">
        <f t="shared" si="13"/>
        <v>1962</v>
      </c>
      <c r="H54" s="140">
        <f t="shared" si="13"/>
        <v>1896</v>
      </c>
      <c r="I54" s="140">
        <f t="shared" si="13"/>
        <v>2028</v>
      </c>
      <c r="J54" s="140">
        <f t="shared" si="13"/>
        <v>1745</v>
      </c>
      <c r="K54" s="140">
        <f t="shared" si="13"/>
        <v>1706</v>
      </c>
      <c r="L54" s="140">
        <f t="shared" si="13"/>
        <v>1615</v>
      </c>
      <c r="M54" s="140">
        <f t="shared" si="13"/>
        <v>1441</v>
      </c>
      <c r="N54" s="140">
        <f t="shared" si="13"/>
        <v>1204</v>
      </c>
      <c r="O54" s="140">
        <f t="shared" si="13"/>
        <v>1131</v>
      </c>
      <c r="P54" s="140">
        <f t="shared" si="13"/>
        <v>1011</v>
      </c>
      <c r="Q54" s="140">
        <f t="shared" si="13"/>
        <v>943</v>
      </c>
      <c r="R54" s="140">
        <f t="shared" si="13"/>
        <v>784</v>
      </c>
      <c r="S54" s="140">
        <f t="shared" si="13"/>
        <v>719</v>
      </c>
      <c r="T54" s="140">
        <f t="shared" si="13"/>
        <v>689</v>
      </c>
    </row>
    <row r="55" spans="2:28" ht="15" customHeight="1" thickTop="1">
      <c r="B55" s="86" t="s">
        <v>354</v>
      </c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</row>
    <row r="56" spans="2:28" ht="15" customHeight="1" thickBot="1">
      <c r="B56" s="73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AB56" s="83"/>
    </row>
    <row r="57" spans="2:28" ht="15" customHeight="1" thickTop="1" thickBot="1">
      <c r="B57" s="115" t="s">
        <v>19</v>
      </c>
      <c r="C57" s="115" t="s">
        <v>1</v>
      </c>
      <c r="D57" s="115" t="s">
        <v>2</v>
      </c>
      <c r="E57" s="115" t="s">
        <v>3</v>
      </c>
      <c r="F57" s="115" t="s">
        <v>4</v>
      </c>
      <c r="G57" s="115" t="s">
        <v>5</v>
      </c>
      <c r="H57" s="115" t="s">
        <v>6</v>
      </c>
      <c r="I57" s="115" t="s">
        <v>7</v>
      </c>
      <c r="J57" s="115" t="s">
        <v>8</v>
      </c>
      <c r="K57" s="115" t="s">
        <v>9</v>
      </c>
      <c r="L57" s="115" t="s">
        <v>10</v>
      </c>
      <c r="M57" s="115" t="s">
        <v>54</v>
      </c>
      <c r="N57" s="115" t="s">
        <v>188</v>
      </c>
      <c r="O57" s="115" t="s">
        <v>190</v>
      </c>
      <c r="P57" s="115" t="s">
        <v>198</v>
      </c>
      <c r="Q57" s="115" t="s">
        <v>199</v>
      </c>
      <c r="R57" s="115" t="s">
        <v>293</v>
      </c>
      <c r="S57" s="115" t="s">
        <v>292</v>
      </c>
      <c r="T57" s="115" t="s">
        <v>352</v>
      </c>
    </row>
    <row r="58" spans="2:28" ht="15" customHeight="1" thickTop="1" thickBot="1">
      <c r="B58" s="70" t="s">
        <v>31</v>
      </c>
      <c r="C58" s="117">
        <v>341</v>
      </c>
      <c r="D58" s="117">
        <v>352</v>
      </c>
      <c r="E58" s="117">
        <v>354</v>
      </c>
      <c r="F58" s="117">
        <v>314</v>
      </c>
      <c r="G58" s="117">
        <v>302</v>
      </c>
      <c r="H58" s="117">
        <v>315</v>
      </c>
      <c r="I58" s="117">
        <v>313</v>
      </c>
      <c r="J58" s="117">
        <v>300</v>
      </c>
      <c r="K58" s="117">
        <v>270</v>
      </c>
      <c r="L58" s="117">
        <v>190</v>
      </c>
      <c r="M58" s="117">
        <v>111</v>
      </c>
      <c r="N58" s="117">
        <v>79</v>
      </c>
      <c r="O58" s="117">
        <v>51</v>
      </c>
      <c r="P58" s="117">
        <v>40</v>
      </c>
      <c r="Q58" s="117">
        <v>12</v>
      </c>
      <c r="R58" s="117">
        <v>10</v>
      </c>
      <c r="S58" s="117">
        <v>5</v>
      </c>
      <c r="T58" s="117">
        <v>1</v>
      </c>
      <c r="U58" s="84"/>
    </row>
    <row r="59" spans="2:28" ht="15" customHeight="1" thickTop="1" thickBot="1">
      <c r="B59" s="70" t="s">
        <v>32</v>
      </c>
      <c r="C59" s="117">
        <v>137</v>
      </c>
      <c r="D59" s="117">
        <v>126</v>
      </c>
      <c r="E59" s="117">
        <v>103</v>
      </c>
      <c r="F59" s="117">
        <v>99</v>
      </c>
      <c r="G59" s="117">
        <v>89</v>
      </c>
      <c r="H59" s="117">
        <v>88</v>
      </c>
      <c r="I59" s="117">
        <v>86</v>
      </c>
      <c r="J59" s="117">
        <v>84</v>
      </c>
      <c r="K59" s="117">
        <v>80</v>
      </c>
      <c r="L59" s="117">
        <v>39</v>
      </c>
      <c r="M59" s="117">
        <v>22</v>
      </c>
      <c r="N59" s="117">
        <v>7</v>
      </c>
      <c r="O59" s="117">
        <v>0</v>
      </c>
      <c r="P59" s="117">
        <v>0</v>
      </c>
      <c r="Q59" s="117">
        <v>0</v>
      </c>
      <c r="R59" s="117">
        <v>0</v>
      </c>
      <c r="S59" s="117">
        <v>0</v>
      </c>
      <c r="T59" s="117">
        <v>0</v>
      </c>
    </row>
    <row r="60" spans="2:28" ht="15" customHeight="1" thickTop="1" thickBot="1">
      <c r="B60" s="70" t="s">
        <v>33</v>
      </c>
      <c r="C60" s="117">
        <v>648</v>
      </c>
      <c r="D60" s="117">
        <v>658</v>
      </c>
      <c r="E60" s="117">
        <v>699</v>
      </c>
      <c r="F60" s="117">
        <v>570</v>
      </c>
      <c r="G60" s="117">
        <v>492</v>
      </c>
      <c r="H60" s="117">
        <v>538</v>
      </c>
      <c r="I60" s="117">
        <v>551</v>
      </c>
      <c r="J60" s="117">
        <v>527</v>
      </c>
      <c r="K60" s="117">
        <v>481</v>
      </c>
      <c r="L60" s="117">
        <v>379</v>
      </c>
      <c r="M60" s="117">
        <v>225</v>
      </c>
      <c r="N60" s="117">
        <v>142</v>
      </c>
      <c r="O60" s="117">
        <v>86</v>
      </c>
      <c r="P60" s="117">
        <v>86</v>
      </c>
      <c r="Q60" s="117">
        <v>74</v>
      </c>
      <c r="R60" s="117">
        <v>49</v>
      </c>
      <c r="S60" s="117">
        <v>51</v>
      </c>
      <c r="T60" s="117">
        <v>47</v>
      </c>
    </row>
    <row r="61" spans="2:28" ht="15" customHeight="1" thickTop="1" thickBot="1">
      <c r="B61" s="70" t="s">
        <v>34</v>
      </c>
      <c r="C61" s="117">
        <v>52</v>
      </c>
      <c r="D61" s="117">
        <v>42</v>
      </c>
      <c r="E61" s="117">
        <v>33</v>
      </c>
      <c r="F61" s="117">
        <v>31</v>
      </c>
      <c r="G61" s="117">
        <v>30</v>
      </c>
      <c r="H61" s="117">
        <v>30</v>
      </c>
      <c r="I61" s="117">
        <v>30</v>
      </c>
      <c r="J61" s="117">
        <v>29</v>
      </c>
      <c r="K61" s="117">
        <v>29</v>
      </c>
      <c r="L61" s="117">
        <v>4</v>
      </c>
      <c r="M61" s="117">
        <v>0</v>
      </c>
      <c r="N61" s="117">
        <v>0</v>
      </c>
      <c r="O61" s="117">
        <v>0</v>
      </c>
      <c r="P61" s="117">
        <v>0</v>
      </c>
      <c r="Q61" s="117">
        <v>0</v>
      </c>
      <c r="R61" s="117">
        <v>0</v>
      </c>
      <c r="S61" s="117">
        <v>0</v>
      </c>
      <c r="T61" s="117">
        <v>0</v>
      </c>
    </row>
    <row r="62" spans="2:28" ht="15" customHeight="1" thickTop="1" thickBot="1">
      <c r="B62" s="70" t="s">
        <v>35</v>
      </c>
      <c r="C62" s="117">
        <v>12</v>
      </c>
      <c r="D62" s="117">
        <v>11</v>
      </c>
      <c r="E62" s="117">
        <v>9</v>
      </c>
      <c r="F62" s="117">
        <v>7</v>
      </c>
      <c r="G62" s="117">
        <v>7</v>
      </c>
      <c r="H62" s="117">
        <v>7</v>
      </c>
      <c r="I62" s="117">
        <v>7</v>
      </c>
      <c r="J62" s="117">
        <v>7</v>
      </c>
      <c r="K62" s="117">
        <v>6</v>
      </c>
      <c r="L62" s="117">
        <v>0</v>
      </c>
      <c r="M62" s="117">
        <v>0</v>
      </c>
      <c r="N62" s="117">
        <v>0</v>
      </c>
      <c r="O62" s="117">
        <v>0</v>
      </c>
      <c r="P62" s="117">
        <v>0</v>
      </c>
      <c r="Q62" s="117">
        <v>0</v>
      </c>
      <c r="R62" s="117">
        <v>0</v>
      </c>
      <c r="S62" s="117">
        <v>0</v>
      </c>
      <c r="T62" s="117">
        <v>0</v>
      </c>
    </row>
    <row r="63" spans="2:28" ht="21.75" customHeight="1" thickTop="1" thickBot="1">
      <c r="B63" s="70" t="s">
        <v>0</v>
      </c>
      <c r="C63" s="117">
        <v>324</v>
      </c>
      <c r="D63" s="117">
        <v>280</v>
      </c>
      <c r="E63" s="117">
        <v>300</v>
      </c>
      <c r="F63" s="117">
        <v>222</v>
      </c>
      <c r="G63" s="117">
        <v>238</v>
      </c>
      <c r="H63" s="117">
        <v>231</v>
      </c>
      <c r="I63" s="117">
        <v>222</v>
      </c>
      <c r="J63" s="117">
        <v>211</v>
      </c>
      <c r="K63" s="117">
        <v>190</v>
      </c>
      <c r="L63" s="117">
        <v>152</v>
      </c>
      <c r="M63" s="117">
        <v>63</v>
      </c>
      <c r="N63" s="117">
        <v>30</v>
      </c>
      <c r="O63" s="117">
        <v>9</v>
      </c>
      <c r="P63" s="117">
        <v>6</v>
      </c>
      <c r="Q63" s="117">
        <v>2</v>
      </c>
      <c r="R63" s="117">
        <v>1</v>
      </c>
      <c r="S63" s="117">
        <v>0</v>
      </c>
      <c r="T63" s="117">
        <v>0</v>
      </c>
      <c r="AB63" s="83"/>
    </row>
    <row r="64" spans="2:28" ht="25.5" customHeight="1" thickTop="1" thickBot="1">
      <c r="B64" s="70" t="s">
        <v>30</v>
      </c>
      <c r="C64" s="117">
        <v>486</v>
      </c>
      <c r="D64" s="117">
        <v>469</v>
      </c>
      <c r="E64" s="117">
        <v>497</v>
      </c>
      <c r="F64" s="117">
        <v>394</v>
      </c>
      <c r="G64" s="117">
        <v>332</v>
      </c>
      <c r="H64" s="117">
        <v>396</v>
      </c>
      <c r="I64" s="117">
        <v>405</v>
      </c>
      <c r="J64" s="117">
        <v>347</v>
      </c>
      <c r="K64" s="117">
        <v>343</v>
      </c>
      <c r="L64" s="117">
        <v>305</v>
      </c>
      <c r="M64" s="117">
        <v>273</v>
      </c>
      <c r="N64" s="117">
        <v>271</v>
      </c>
      <c r="O64" s="117">
        <v>338</v>
      </c>
      <c r="P64" s="117">
        <v>345</v>
      </c>
      <c r="Q64" s="117">
        <v>427</v>
      </c>
      <c r="R64" s="117">
        <v>458</v>
      </c>
      <c r="S64" s="117">
        <v>394</v>
      </c>
      <c r="T64" s="117">
        <v>436</v>
      </c>
    </row>
    <row r="65" spans="2:28" ht="21" customHeight="1" thickTop="1" thickBot="1">
      <c r="B65" s="70" t="s">
        <v>187</v>
      </c>
      <c r="C65" s="117">
        <v>75</v>
      </c>
      <c r="D65" s="117">
        <v>78</v>
      </c>
      <c r="E65" s="117">
        <v>69</v>
      </c>
      <c r="F65" s="117">
        <v>59</v>
      </c>
      <c r="G65" s="117">
        <v>42</v>
      </c>
      <c r="H65" s="117">
        <v>50</v>
      </c>
      <c r="I65" s="117">
        <v>44</v>
      </c>
      <c r="J65" s="117">
        <v>37</v>
      </c>
      <c r="K65" s="117">
        <v>33</v>
      </c>
      <c r="L65" s="117">
        <v>10</v>
      </c>
      <c r="M65" s="117">
        <v>1</v>
      </c>
      <c r="N65" s="117">
        <v>2</v>
      </c>
      <c r="O65" s="117">
        <v>3</v>
      </c>
      <c r="P65" s="117">
        <v>2</v>
      </c>
      <c r="Q65" s="117">
        <v>2</v>
      </c>
      <c r="R65" s="117">
        <v>0</v>
      </c>
      <c r="S65" s="117">
        <v>0</v>
      </c>
      <c r="T65" s="117">
        <v>1</v>
      </c>
    </row>
    <row r="66" spans="2:28" ht="21" customHeight="1" thickTop="1" thickBot="1">
      <c r="B66" s="70" t="s">
        <v>294</v>
      </c>
      <c r="C66" s="117">
        <v>361</v>
      </c>
      <c r="D66" s="117">
        <v>412</v>
      </c>
      <c r="E66" s="117">
        <v>532</v>
      </c>
      <c r="F66" s="117">
        <v>431</v>
      </c>
      <c r="G66" s="117">
        <v>425</v>
      </c>
      <c r="H66" s="117">
        <v>471</v>
      </c>
      <c r="I66" s="117">
        <v>466</v>
      </c>
      <c r="J66" s="117">
        <v>373</v>
      </c>
      <c r="K66" s="117">
        <v>323</v>
      </c>
      <c r="L66" s="117">
        <v>253</v>
      </c>
      <c r="M66" s="117">
        <v>144</v>
      </c>
      <c r="N66" s="117">
        <v>107</v>
      </c>
      <c r="O66" s="117">
        <v>39</v>
      </c>
      <c r="P66" s="117">
        <v>33</v>
      </c>
      <c r="Q66" s="117">
        <v>30</v>
      </c>
      <c r="R66" s="117">
        <v>3</v>
      </c>
      <c r="S66" s="117">
        <v>1</v>
      </c>
      <c r="T66" s="117">
        <v>1</v>
      </c>
    </row>
    <row r="67" spans="2:28" ht="15" customHeight="1" thickTop="1" thickBot="1">
      <c r="B67" s="140" t="s">
        <v>83</v>
      </c>
      <c r="C67" s="140">
        <f t="shared" ref="C67:T67" si="14">C58+C59+C60+C61+C62+C63+C64+C65+C66</f>
        <v>2436</v>
      </c>
      <c r="D67" s="140">
        <f t="shared" si="14"/>
        <v>2428</v>
      </c>
      <c r="E67" s="140">
        <f t="shared" si="14"/>
        <v>2596</v>
      </c>
      <c r="F67" s="140">
        <f t="shared" si="14"/>
        <v>2127</v>
      </c>
      <c r="G67" s="140">
        <f t="shared" si="14"/>
        <v>1957</v>
      </c>
      <c r="H67" s="140">
        <f t="shared" si="14"/>
        <v>2126</v>
      </c>
      <c r="I67" s="140">
        <f t="shared" si="14"/>
        <v>2124</v>
      </c>
      <c r="J67" s="140">
        <f t="shared" si="14"/>
        <v>1915</v>
      </c>
      <c r="K67" s="140">
        <f t="shared" si="14"/>
        <v>1755</v>
      </c>
      <c r="L67" s="140">
        <f t="shared" si="14"/>
        <v>1332</v>
      </c>
      <c r="M67" s="140">
        <f t="shared" si="14"/>
        <v>839</v>
      </c>
      <c r="N67" s="140">
        <f t="shared" si="14"/>
        <v>638</v>
      </c>
      <c r="O67" s="140">
        <f t="shared" si="14"/>
        <v>526</v>
      </c>
      <c r="P67" s="140">
        <f t="shared" si="14"/>
        <v>512</v>
      </c>
      <c r="Q67" s="140">
        <f t="shared" si="14"/>
        <v>547</v>
      </c>
      <c r="R67" s="140">
        <f>R58+R59+R60+R61+R62+R63+R64+R65+R66</f>
        <v>521</v>
      </c>
      <c r="S67" s="140">
        <f t="shared" si="14"/>
        <v>451</v>
      </c>
      <c r="T67" s="140">
        <f t="shared" si="14"/>
        <v>486</v>
      </c>
    </row>
    <row r="68" spans="2:28" ht="15" customHeight="1" thickTop="1">
      <c r="B68" s="86" t="s">
        <v>354</v>
      </c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20"/>
      <c r="AB68" s="83"/>
    </row>
    <row r="69" spans="2:28" ht="15" customHeight="1" thickBot="1">
      <c r="B69" s="73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</row>
    <row r="70" spans="2:28" ht="15" customHeight="1" thickTop="1" thickBot="1">
      <c r="B70" s="115" t="s">
        <v>15</v>
      </c>
      <c r="C70" s="115" t="s">
        <v>1</v>
      </c>
      <c r="D70" s="115" t="s">
        <v>2</v>
      </c>
      <c r="E70" s="115" t="s">
        <v>3</v>
      </c>
      <c r="F70" s="115" t="s">
        <v>4</v>
      </c>
      <c r="G70" s="115" t="s">
        <v>5</v>
      </c>
      <c r="H70" s="115" t="s">
        <v>6</v>
      </c>
      <c r="I70" s="115" t="s">
        <v>7</v>
      </c>
      <c r="J70" s="115" t="s">
        <v>8</v>
      </c>
      <c r="K70" s="115" t="s">
        <v>9</v>
      </c>
      <c r="L70" s="115" t="s">
        <v>189</v>
      </c>
      <c r="M70" s="115" t="s">
        <v>11</v>
      </c>
      <c r="N70" s="115" t="s">
        <v>12</v>
      </c>
      <c r="O70" s="115" t="s">
        <v>200</v>
      </c>
      <c r="P70" s="115" t="s">
        <v>198</v>
      </c>
      <c r="Q70" s="115" t="s">
        <v>199</v>
      </c>
      <c r="R70" s="115" t="s">
        <v>293</v>
      </c>
      <c r="S70" s="115" t="s">
        <v>292</v>
      </c>
      <c r="T70" s="115" t="s">
        <v>352</v>
      </c>
      <c r="U70" s="84"/>
    </row>
    <row r="71" spans="2:28" ht="16.5" thickTop="1" thickBot="1">
      <c r="B71" s="70" t="s">
        <v>31</v>
      </c>
      <c r="C71" s="117">
        <v>58</v>
      </c>
      <c r="D71" s="117">
        <v>55</v>
      </c>
      <c r="E71" s="117">
        <v>40</v>
      </c>
      <c r="F71" s="117">
        <v>32</v>
      </c>
      <c r="G71" s="117">
        <v>21</v>
      </c>
      <c r="H71" s="117">
        <v>20</v>
      </c>
      <c r="I71" s="117">
        <v>14</v>
      </c>
      <c r="J71" s="117">
        <v>13</v>
      </c>
      <c r="K71" s="117">
        <v>8</v>
      </c>
      <c r="L71" s="117">
        <v>8</v>
      </c>
      <c r="M71" s="117">
        <v>8</v>
      </c>
      <c r="N71" s="117">
        <v>2</v>
      </c>
      <c r="O71" s="117">
        <v>1</v>
      </c>
      <c r="P71" s="117">
        <v>1</v>
      </c>
      <c r="Q71" s="117">
        <v>10</v>
      </c>
      <c r="R71" s="117">
        <v>6</v>
      </c>
      <c r="S71" s="117">
        <v>5</v>
      </c>
      <c r="T71" s="117">
        <v>5</v>
      </c>
    </row>
    <row r="72" spans="2:28" ht="16.5" thickTop="1" thickBot="1">
      <c r="B72" s="70" t="s">
        <v>33</v>
      </c>
      <c r="C72" s="117">
        <v>125</v>
      </c>
      <c r="D72" s="117">
        <v>118</v>
      </c>
      <c r="E72" s="117">
        <v>122</v>
      </c>
      <c r="F72" s="117">
        <v>112</v>
      </c>
      <c r="G72" s="117">
        <v>90</v>
      </c>
      <c r="H72" s="117">
        <v>71</v>
      </c>
      <c r="I72" s="117">
        <v>71</v>
      </c>
      <c r="J72" s="117">
        <v>55</v>
      </c>
      <c r="K72" s="117">
        <v>53</v>
      </c>
      <c r="L72" s="117">
        <v>65</v>
      </c>
      <c r="M72" s="117">
        <v>58</v>
      </c>
      <c r="N72" s="117">
        <v>40</v>
      </c>
      <c r="O72" s="117">
        <v>35</v>
      </c>
      <c r="P72" s="117">
        <v>40</v>
      </c>
      <c r="Q72" s="117">
        <v>50</v>
      </c>
      <c r="R72" s="117">
        <v>52</v>
      </c>
      <c r="S72" s="117">
        <v>41</v>
      </c>
      <c r="T72" s="117">
        <v>37</v>
      </c>
    </row>
    <row r="73" spans="2:28" ht="16.5" thickTop="1" thickBot="1">
      <c r="B73" s="70" t="s">
        <v>35</v>
      </c>
      <c r="C73" s="117">
        <v>9</v>
      </c>
      <c r="D73" s="117">
        <v>4</v>
      </c>
      <c r="E73" s="117">
        <v>4</v>
      </c>
      <c r="F73" s="117">
        <v>4</v>
      </c>
      <c r="G73" s="117">
        <v>4</v>
      </c>
      <c r="H73" s="117">
        <v>0</v>
      </c>
      <c r="I73" s="117">
        <v>0</v>
      </c>
      <c r="J73" s="117">
        <v>0</v>
      </c>
      <c r="K73" s="117">
        <v>1</v>
      </c>
      <c r="L73" s="117">
        <v>0</v>
      </c>
      <c r="M73" s="117">
        <v>0</v>
      </c>
      <c r="N73" s="117">
        <v>0</v>
      </c>
      <c r="O73" s="117">
        <v>0</v>
      </c>
      <c r="P73" s="117">
        <v>0</v>
      </c>
      <c r="Q73" s="117">
        <v>0</v>
      </c>
      <c r="R73" s="117">
        <v>0</v>
      </c>
      <c r="S73" s="117">
        <v>0</v>
      </c>
      <c r="T73" s="117">
        <v>0</v>
      </c>
    </row>
    <row r="74" spans="2:28" ht="25.5" thickTop="1" thickBot="1">
      <c r="B74" s="70" t="s">
        <v>0</v>
      </c>
      <c r="C74" s="117">
        <v>336</v>
      </c>
      <c r="D74" s="117">
        <v>297</v>
      </c>
      <c r="E74" s="117">
        <v>296</v>
      </c>
      <c r="F74" s="117">
        <v>263</v>
      </c>
      <c r="G74" s="117">
        <v>255</v>
      </c>
      <c r="H74" s="117">
        <v>182</v>
      </c>
      <c r="I74" s="117">
        <v>129</v>
      </c>
      <c r="J74" s="117">
        <v>108</v>
      </c>
      <c r="K74" s="117">
        <v>91</v>
      </c>
      <c r="L74" s="117">
        <v>75</v>
      </c>
      <c r="M74" s="117">
        <v>51</v>
      </c>
      <c r="N74" s="117">
        <v>29</v>
      </c>
      <c r="O74" s="117">
        <v>25</v>
      </c>
      <c r="P74" s="117">
        <v>12</v>
      </c>
      <c r="Q74" s="117">
        <v>3</v>
      </c>
      <c r="R74" s="117">
        <v>1</v>
      </c>
      <c r="S74" s="117">
        <v>2</v>
      </c>
      <c r="T74" s="117">
        <v>2</v>
      </c>
    </row>
    <row r="75" spans="2:28" ht="25.5" thickTop="1" thickBot="1">
      <c r="B75" s="70" t="s">
        <v>30</v>
      </c>
      <c r="C75" s="117">
        <v>446</v>
      </c>
      <c r="D75" s="117">
        <v>399</v>
      </c>
      <c r="E75" s="117">
        <v>424</v>
      </c>
      <c r="F75" s="117">
        <v>367</v>
      </c>
      <c r="G75" s="117">
        <v>328</v>
      </c>
      <c r="H75" s="117">
        <v>291</v>
      </c>
      <c r="I75" s="117">
        <v>308</v>
      </c>
      <c r="J75" s="117">
        <v>242</v>
      </c>
      <c r="K75" s="117">
        <v>202</v>
      </c>
      <c r="L75" s="117">
        <v>212</v>
      </c>
      <c r="M75" s="117">
        <v>232</v>
      </c>
      <c r="N75" s="117">
        <v>243</v>
      </c>
      <c r="O75" s="117">
        <v>259</v>
      </c>
      <c r="P75" s="117">
        <v>312</v>
      </c>
      <c r="Q75" s="117">
        <v>364</v>
      </c>
      <c r="R75" s="117">
        <v>370</v>
      </c>
      <c r="S75" s="117">
        <v>315</v>
      </c>
      <c r="T75" s="117">
        <v>306</v>
      </c>
      <c r="AB75" s="83"/>
    </row>
    <row r="76" spans="2:28" ht="25.5" thickTop="1" thickBot="1">
      <c r="B76" s="70" t="s">
        <v>187</v>
      </c>
      <c r="C76" s="117">
        <v>325</v>
      </c>
      <c r="D76" s="117">
        <v>255</v>
      </c>
      <c r="E76" s="117">
        <v>260</v>
      </c>
      <c r="F76" s="117">
        <v>242</v>
      </c>
      <c r="G76" s="117">
        <v>191</v>
      </c>
      <c r="H76" s="117">
        <v>175</v>
      </c>
      <c r="I76" s="117">
        <v>122</v>
      </c>
      <c r="J76" s="117">
        <v>102</v>
      </c>
      <c r="K76" s="117">
        <v>68</v>
      </c>
      <c r="L76" s="117">
        <v>59</v>
      </c>
      <c r="M76" s="117">
        <v>53</v>
      </c>
      <c r="N76" s="117">
        <v>42</v>
      </c>
      <c r="O76" s="117">
        <v>31</v>
      </c>
      <c r="P76" s="117">
        <v>25</v>
      </c>
      <c r="Q76" s="117">
        <v>17</v>
      </c>
      <c r="R76" s="117">
        <v>0</v>
      </c>
      <c r="S76" s="117">
        <v>0</v>
      </c>
      <c r="T76" s="117">
        <v>1</v>
      </c>
    </row>
    <row r="77" spans="2:28" ht="25.5" thickTop="1" thickBot="1">
      <c r="B77" s="70" t="s">
        <v>294</v>
      </c>
      <c r="C77" s="117">
        <v>491</v>
      </c>
      <c r="D77" s="117">
        <v>485</v>
      </c>
      <c r="E77" s="117">
        <v>461</v>
      </c>
      <c r="F77" s="117">
        <v>441</v>
      </c>
      <c r="G77" s="117">
        <v>369</v>
      </c>
      <c r="H77" s="117">
        <v>329</v>
      </c>
      <c r="I77" s="117">
        <v>323</v>
      </c>
      <c r="J77" s="117">
        <v>294</v>
      </c>
      <c r="K77" s="117">
        <v>239</v>
      </c>
      <c r="L77" s="117">
        <v>189</v>
      </c>
      <c r="M77" s="117">
        <v>155</v>
      </c>
      <c r="N77" s="117">
        <v>110</v>
      </c>
      <c r="O77" s="117">
        <v>84</v>
      </c>
      <c r="P77" s="117">
        <v>66</v>
      </c>
      <c r="Q77" s="117">
        <v>46</v>
      </c>
      <c r="R77" s="117">
        <v>32</v>
      </c>
      <c r="S77" s="117">
        <v>6</v>
      </c>
      <c r="T77" s="117">
        <v>6</v>
      </c>
    </row>
    <row r="78" spans="2:28" ht="15" customHeight="1" thickTop="1" thickBot="1">
      <c r="B78" s="140" t="s">
        <v>85</v>
      </c>
      <c r="C78" s="140">
        <f t="shared" ref="C78:P78" si="15">C71+C72+C73+C74+C75+C76+C77</f>
        <v>1790</v>
      </c>
      <c r="D78" s="140">
        <f t="shared" si="15"/>
        <v>1613</v>
      </c>
      <c r="E78" s="140">
        <f t="shared" si="15"/>
        <v>1607</v>
      </c>
      <c r="F78" s="140">
        <f t="shared" si="15"/>
        <v>1461</v>
      </c>
      <c r="G78" s="140">
        <f t="shared" si="15"/>
        <v>1258</v>
      </c>
      <c r="H78" s="140">
        <f t="shared" si="15"/>
        <v>1068</v>
      </c>
      <c r="I78" s="140">
        <f t="shared" si="15"/>
        <v>967</v>
      </c>
      <c r="J78" s="140">
        <f t="shared" si="15"/>
        <v>814</v>
      </c>
      <c r="K78" s="140">
        <f t="shared" si="15"/>
        <v>662</v>
      </c>
      <c r="L78" s="140">
        <f t="shared" si="15"/>
        <v>608</v>
      </c>
      <c r="M78" s="140">
        <f t="shared" si="15"/>
        <v>557</v>
      </c>
      <c r="N78" s="140">
        <f t="shared" si="15"/>
        <v>466</v>
      </c>
      <c r="O78" s="140">
        <f t="shared" si="15"/>
        <v>435</v>
      </c>
      <c r="P78" s="140">
        <f t="shared" si="15"/>
        <v>456</v>
      </c>
      <c r="Q78" s="140">
        <f>Q71+Q72+Q73+Q74+Q75+Q76+Q77</f>
        <v>490</v>
      </c>
      <c r="R78" s="140">
        <f t="shared" ref="R78:T78" si="16">R71+R72+R73+R74+R75+R76+R77</f>
        <v>461</v>
      </c>
      <c r="S78" s="140">
        <f t="shared" si="16"/>
        <v>369</v>
      </c>
      <c r="T78" s="140">
        <f t="shared" si="16"/>
        <v>357</v>
      </c>
    </row>
    <row r="79" spans="2:28" ht="15" customHeight="1" thickTop="1">
      <c r="B79" s="86" t="s">
        <v>354</v>
      </c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</row>
    <row r="80" spans="2:28" ht="15" customHeight="1" thickBot="1">
      <c r="B80" s="73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</row>
    <row r="81" spans="2:21" ht="15" customHeight="1" thickTop="1" thickBot="1">
      <c r="B81" s="115" t="s">
        <v>86</v>
      </c>
      <c r="C81" s="115" t="s">
        <v>1</v>
      </c>
      <c r="D81" s="115" t="s">
        <v>2</v>
      </c>
      <c r="E81" s="115" t="s">
        <v>3</v>
      </c>
      <c r="F81" s="115" t="s">
        <v>4</v>
      </c>
      <c r="G81" s="115" t="s">
        <v>5</v>
      </c>
      <c r="H81" s="115" t="s">
        <v>6</v>
      </c>
      <c r="I81" s="115" t="s">
        <v>7</v>
      </c>
      <c r="J81" s="115" t="s">
        <v>8</v>
      </c>
      <c r="K81" s="115" t="s">
        <v>9</v>
      </c>
      <c r="L81" s="115" t="s">
        <v>189</v>
      </c>
      <c r="M81" s="115" t="s">
        <v>11</v>
      </c>
      <c r="N81" s="115" t="s">
        <v>12</v>
      </c>
      <c r="O81" s="115" t="s">
        <v>200</v>
      </c>
      <c r="P81" s="115" t="s">
        <v>198</v>
      </c>
      <c r="Q81" s="115" t="s">
        <v>199</v>
      </c>
      <c r="R81" s="115" t="s">
        <v>293</v>
      </c>
      <c r="S81" s="115" t="s">
        <v>292</v>
      </c>
      <c r="T81" s="115" t="s">
        <v>352</v>
      </c>
    </row>
    <row r="82" spans="2:21" ht="16.5" thickTop="1" thickBot="1">
      <c r="B82" s="70" t="s">
        <v>31</v>
      </c>
      <c r="C82" s="117">
        <v>252</v>
      </c>
      <c r="D82" s="117">
        <v>203</v>
      </c>
      <c r="E82" s="117">
        <v>220</v>
      </c>
      <c r="F82" s="117">
        <v>218</v>
      </c>
      <c r="G82" s="117">
        <v>169</v>
      </c>
      <c r="H82" s="117">
        <v>164</v>
      </c>
      <c r="I82" s="117">
        <v>157</v>
      </c>
      <c r="J82" s="117">
        <v>153</v>
      </c>
      <c r="K82" s="117">
        <v>153</v>
      </c>
      <c r="L82" s="117">
        <v>154</v>
      </c>
      <c r="M82" s="117">
        <v>46</v>
      </c>
      <c r="N82" s="117">
        <v>26</v>
      </c>
      <c r="O82" s="117">
        <v>17</v>
      </c>
      <c r="P82" s="117">
        <v>4</v>
      </c>
      <c r="Q82" s="117">
        <v>2</v>
      </c>
      <c r="R82" s="117">
        <v>2</v>
      </c>
      <c r="S82" s="117">
        <v>10</v>
      </c>
      <c r="T82" s="117">
        <v>5</v>
      </c>
    </row>
    <row r="83" spans="2:21" ht="16.5" thickTop="1" thickBot="1">
      <c r="B83" s="70" t="s">
        <v>32</v>
      </c>
      <c r="C83" s="117">
        <v>125</v>
      </c>
      <c r="D83" s="117">
        <v>67</v>
      </c>
      <c r="E83" s="117">
        <v>53</v>
      </c>
      <c r="F83" s="117">
        <v>39</v>
      </c>
      <c r="G83" s="117">
        <v>32</v>
      </c>
      <c r="H83" s="117">
        <v>30</v>
      </c>
      <c r="I83" s="117">
        <v>30</v>
      </c>
      <c r="J83" s="117">
        <v>30</v>
      </c>
      <c r="K83" s="117">
        <v>30</v>
      </c>
      <c r="L83" s="117">
        <v>30</v>
      </c>
      <c r="M83" s="117">
        <v>6</v>
      </c>
      <c r="N83" s="117">
        <v>0</v>
      </c>
      <c r="O83" s="117">
        <v>0</v>
      </c>
      <c r="P83" s="117">
        <v>0</v>
      </c>
      <c r="Q83" s="117">
        <v>7</v>
      </c>
      <c r="R83" s="117">
        <v>6</v>
      </c>
      <c r="S83" s="117">
        <v>6</v>
      </c>
      <c r="T83" s="117">
        <v>6</v>
      </c>
    </row>
    <row r="84" spans="2:21" ht="16.5" thickTop="1" thickBot="1">
      <c r="B84" s="70" t="s">
        <v>33</v>
      </c>
      <c r="C84" s="117">
        <v>487</v>
      </c>
      <c r="D84" s="117">
        <v>372</v>
      </c>
      <c r="E84" s="117">
        <v>379</v>
      </c>
      <c r="F84" s="117">
        <v>326</v>
      </c>
      <c r="G84" s="117">
        <v>250</v>
      </c>
      <c r="H84" s="117">
        <v>228</v>
      </c>
      <c r="I84" s="117">
        <v>221</v>
      </c>
      <c r="J84" s="117">
        <v>218</v>
      </c>
      <c r="K84" s="117">
        <v>227</v>
      </c>
      <c r="L84" s="117">
        <v>223</v>
      </c>
      <c r="M84" s="117">
        <v>49</v>
      </c>
      <c r="N84" s="117">
        <v>49</v>
      </c>
      <c r="O84" s="117">
        <v>30</v>
      </c>
      <c r="P84" s="117">
        <v>21</v>
      </c>
      <c r="Q84" s="117">
        <v>16</v>
      </c>
      <c r="R84" s="117">
        <v>16</v>
      </c>
      <c r="S84" s="117">
        <v>13</v>
      </c>
      <c r="T84" s="117">
        <v>11</v>
      </c>
      <c r="U84" s="84"/>
    </row>
    <row r="85" spans="2:21" ht="16.5" thickTop="1" thickBot="1">
      <c r="B85" s="70" t="s">
        <v>35</v>
      </c>
      <c r="C85" s="117">
        <v>32</v>
      </c>
      <c r="D85" s="117">
        <v>33</v>
      </c>
      <c r="E85" s="117">
        <v>33</v>
      </c>
      <c r="F85" s="117">
        <v>34</v>
      </c>
      <c r="G85" s="117">
        <v>25</v>
      </c>
      <c r="H85" s="117">
        <v>15</v>
      </c>
      <c r="I85" s="117">
        <v>5</v>
      </c>
      <c r="J85" s="117">
        <v>2</v>
      </c>
      <c r="K85" s="117">
        <v>0</v>
      </c>
      <c r="L85" s="117">
        <v>0</v>
      </c>
      <c r="M85" s="117">
        <v>0</v>
      </c>
      <c r="N85" s="117">
        <v>0</v>
      </c>
      <c r="O85" s="117">
        <v>0</v>
      </c>
      <c r="P85" s="117">
        <v>0</v>
      </c>
      <c r="Q85" s="117">
        <v>0</v>
      </c>
      <c r="R85" s="117">
        <v>0</v>
      </c>
      <c r="S85" s="117">
        <v>0</v>
      </c>
      <c r="T85" s="117">
        <v>0</v>
      </c>
    </row>
    <row r="86" spans="2:21" ht="25.5" thickTop="1" thickBot="1">
      <c r="B86" s="70" t="s">
        <v>0</v>
      </c>
      <c r="C86" s="117">
        <v>493</v>
      </c>
      <c r="D86" s="117">
        <v>453</v>
      </c>
      <c r="E86" s="117">
        <v>467</v>
      </c>
      <c r="F86" s="117">
        <v>439</v>
      </c>
      <c r="G86" s="117">
        <v>373</v>
      </c>
      <c r="H86" s="117">
        <v>298</v>
      </c>
      <c r="I86" s="117">
        <v>250</v>
      </c>
      <c r="J86" s="117">
        <v>107</v>
      </c>
      <c r="K86" s="117">
        <v>74</v>
      </c>
      <c r="L86" s="117">
        <v>43</v>
      </c>
      <c r="M86" s="117">
        <v>26</v>
      </c>
      <c r="N86" s="117">
        <v>19</v>
      </c>
      <c r="O86" s="117">
        <v>4</v>
      </c>
      <c r="P86" s="117">
        <v>4</v>
      </c>
      <c r="Q86" s="117">
        <v>0</v>
      </c>
      <c r="R86" s="117">
        <v>0</v>
      </c>
      <c r="S86" s="117">
        <v>0</v>
      </c>
      <c r="T86" s="117">
        <v>1</v>
      </c>
    </row>
    <row r="87" spans="2:21" ht="25.5" thickTop="1" thickBot="1">
      <c r="B87" s="70" t="s">
        <v>30</v>
      </c>
      <c r="C87" s="117">
        <v>132</v>
      </c>
      <c r="D87" s="117">
        <v>147</v>
      </c>
      <c r="E87" s="117">
        <v>140</v>
      </c>
      <c r="F87" s="117">
        <v>85</v>
      </c>
      <c r="G87" s="117">
        <v>96</v>
      </c>
      <c r="H87" s="117">
        <v>83</v>
      </c>
      <c r="I87" s="117">
        <v>72</v>
      </c>
      <c r="J87" s="117">
        <v>66</v>
      </c>
      <c r="K87" s="117">
        <v>43</v>
      </c>
      <c r="L87" s="117">
        <v>37</v>
      </c>
      <c r="M87" s="117">
        <v>29</v>
      </c>
      <c r="N87" s="117">
        <v>9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</row>
    <row r="88" spans="2:21" ht="25.5" thickTop="1" thickBot="1">
      <c r="B88" s="70" t="s">
        <v>187</v>
      </c>
      <c r="C88" s="117">
        <v>136</v>
      </c>
      <c r="D88" s="117">
        <v>170</v>
      </c>
      <c r="E88" s="117">
        <v>164</v>
      </c>
      <c r="F88" s="117">
        <v>152</v>
      </c>
      <c r="G88" s="117">
        <v>117</v>
      </c>
      <c r="H88" s="117">
        <v>106</v>
      </c>
      <c r="I88" s="117">
        <v>104</v>
      </c>
      <c r="J88" s="117">
        <v>82</v>
      </c>
      <c r="K88" s="117">
        <v>71</v>
      </c>
      <c r="L88" s="117">
        <v>43</v>
      </c>
      <c r="M88" s="117">
        <v>6</v>
      </c>
      <c r="N88" s="117">
        <v>5</v>
      </c>
      <c r="O88" s="117">
        <v>3</v>
      </c>
      <c r="P88" s="117">
        <v>2</v>
      </c>
      <c r="Q88" s="117">
        <v>2</v>
      </c>
      <c r="R88" s="117">
        <v>2</v>
      </c>
      <c r="S88" s="117">
        <v>2</v>
      </c>
      <c r="T88" s="117">
        <v>1</v>
      </c>
    </row>
    <row r="89" spans="2:21" ht="25.5" thickTop="1" thickBot="1">
      <c r="B89" s="70" t="s">
        <v>294</v>
      </c>
      <c r="C89" s="117">
        <v>421</v>
      </c>
      <c r="D89" s="117">
        <v>433</v>
      </c>
      <c r="E89" s="117">
        <v>393</v>
      </c>
      <c r="F89" s="117">
        <v>314</v>
      </c>
      <c r="G89" s="117">
        <v>238</v>
      </c>
      <c r="H89" s="117">
        <v>216</v>
      </c>
      <c r="I89" s="117">
        <v>166</v>
      </c>
      <c r="J89" s="117">
        <v>129</v>
      </c>
      <c r="K89" s="117">
        <v>120</v>
      </c>
      <c r="L89" s="117">
        <v>91</v>
      </c>
      <c r="M89" s="117">
        <v>64</v>
      </c>
      <c r="N89" s="117">
        <v>53</v>
      </c>
      <c r="O89" s="117">
        <v>31</v>
      </c>
      <c r="P89" s="117">
        <v>13</v>
      </c>
      <c r="Q89" s="117">
        <v>5</v>
      </c>
      <c r="R89" s="117">
        <v>5</v>
      </c>
      <c r="S89" s="117">
        <v>1</v>
      </c>
      <c r="T89" s="117">
        <v>1</v>
      </c>
    </row>
    <row r="90" spans="2:21" ht="25.5" thickTop="1" thickBot="1">
      <c r="B90" s="70" t="s">
        <v>36</v>
      </c>
      <c r="C90" s="117">
        <v>41</v>
      </c>
      <c r="D90" s="117">
        <v>27</v>
      </c>
      <c r="E90" s="117">
        <v>37</v>
      </c>
      <c r="F90" s="117">
        <v>36</v>
      </c>
      <c r="G90" s="117">
        <v>32</v>
      </c>
      <c r="H90" s="117">
        <v>32</v>
      </c>
      <c r="I90" s="117">
        <v>30</v>
      </c>
      <c r="J90" s="117">
        <v>8</v>
      </c>
      <c r="K90" s="117">
        <v>0</v>
      </c>
      <c r="L90" s="117">
        <v>0</v>
      </c>
      <c r="M90" s="117">
        <v>0</v>
      </c>
      <c r="N90" s="117">
        <v>0</v>
      </c>
      <c r="O90" s="117">
        <v>8</v>
      </c>
      <c r="P90" s="117">
        <v>3</v>
      </c>
      <c r="Q90" s="117">
        <v>1</v>
      </c>
      <c r="R90" s="117">
        <v>1</v>
      </c>
      <c r="S90" s="117">
        <v>1</v>
      </c>
      <c r="T90" s="117">
        <v>1</v>
      </c>
    </row>
    <row r="91" spans="2:21" ht="15" customHeight="1" thickTop="1" thickBot="1">
      <c r="B91" s="140" t="s">
        <v>87</v>
      </c>
      <c r="C91" s="140">
        <f t="shared" ref="C91:T91" si="17">C82+C83+C84+C85+C86+C87+C88+C89+C90</f>
        <v>2119</v>
      </c>
      <c r="D91" s="140">
        <f t="shared" si="17"/>
        <v>1905</v>
      </c>
      <c r="E91" s="140">
        <f t="shared" si="17"/>
        <v>1886</v>
      </c>
      <c r="F91" s="140">
        <f t="shared" si="17"/>
        <v>1643</v>
      </c>
      <c r="G91" s="140">
        <f t="shared" si="17"/>
        <v>1332</v>
      </c>
      <c r="H91" s="140">
        <f t="shared" si="17"/>
        <v>1172</v>
      </c>
      <c r="I91" s="140">
        <f t="shared" si="17"/>
        <v>1035</v>
      </c>
      <c r="J91" s="140">
        <f t="shared" si="17"/>
        <v>795</v>
      </c>
      <c r="K91" s="140">
        <f t="shared" si="17"/>
        <v>718</v>
      </c>
      <c r="L91" s="140">
        <f t="shared" si="17"/>
        <v>621</v>
      </c>
      <c r="M91" s="140">
        <f t="shared" si="17"/>
        <v>226</v>
      </c>
      <c r="N91" s="140">
        <f t="shared" si="17"/>
        <v>161</v>
      </c>
      <c r="O91" s="140">
        <f t="shared" si="17"/>
        <v>93</v>
      </c>
      <c r="P91" s="140">
        <f t="shared" si="17"/>
        <v>47</v>
      </c>
      <c r="Q91" s="140">
        <f t="shared" si="17"/>
        <v>33</v>
      </c>
      <c r="R91" s="140">
        <f t="shared" si="17"/>
        <v>32</v>
      </c>
      <c r="S91" s="140">
        <f t="shared" si="17"/>
        <v>33</v>
      </c>
      <c r="T91" s="140">
        <f t="shared" si="17"/>
        <v>26</v>
      </c>
    </row>
    <row r="92" spans="2:21" ht="15" customHeight="1" thickTop="1">
      <c r="B92" s="86" t="s">
        <v>354</v>
      </c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</row>
    <row r="93" spans="2:21" ht="15" customHeight="1" thickBot="1">
      <c r="B93" s="73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</row>
    <row r="94" spans="2:21" ht="15" customHeight="1" thickTop="1" thickBot="1">
      <c r="B94" s="115" t="s">
        <v>17</v>
      </c>
      <c r="C94" s="115" t="s">
        <v>1</v>
      </c>
      <c r="D94" s="115" t="s">
        <v>2</v>
      </c>
      <c r="E94" s="115" t="s">
        <v>3</v>
      </c>
      <c r="F94" s="115" t="s">
        <v>4</v>
      </c>
      <c r="G94" s="115" t="s">
        <v>5</v>
      </c>
      <c r="H94" s="115" t="s">
        <v>6</v>
      </c>
      <c r="I94" s="115" t="s">
        <v>7</v>
      </c>
      <c r="J94" s="115" t="s">
        <v>8</v>
      </c>
      <c r="K94" s="115" t="s">
        <v>9</v>
      </c>
      <c r="L94" s="115" t="s">
        <v>189</v>
      </c>
      <c r="M94" s="115" t="s">
        <v>11</v>
      </c>
      <c r="N94" s="115" t="s">
        <v>12</v>
      </c>
      <c r="O94" s="115" t="s">
        <v>200</v>
      </c>
      <c r="P94" s="115" t="s">
        <v>198</v>
      </c>
      <c r="Q94" s="115" t="s">
        <v>199</v>
      </c>
      <c r="R94" s="115" t="s">
        <v>293</v>
      </c>
      <c r="S94" s="115" t="s">
        <v>292</v>
      </c>
      <c r="T94" s="115" t="s">
        <v>352</v>
      </c>
      <c r="U94" s="84"/>
    </row>
    <row r="95" spans="2:21" ht="16.5" thickTop="1" thickBot="1">
      <c r="B95" s="70" t="s">
        <v>31</v>
      </c>
      <c r="C95" s="117">
        <v>679</v>
      </c>
      <c r="D95" s="117">
        <v>516</v>
      </c>
      <c r="E95" s="117">
        <v>484</v>
      </c>
      <c r="F95" s="117">
        <v>470</v>
      </c>
      <c r="G95" s="117">
        <v>456</v>
      </c>
      <c r="H95" s="117">
        <v>433</v>
      </c>
      <c r="I95" s="117">
        <v>426</v>
      </c>
      <c r="J95" s="117">
        <v>415</v>
      </c>
      <c r="K95" s="117">
        <v>258</v>
      </c>
      <c r="L95" s="117">
        <v>125</v>
      </c>
      <c r="M95" s="117">
        <v>44</v>
      </c>
      <c r="N95" s="117">
        <v>29</v>
      </c>
      <c r="O95" s="117">
        <v>50</v>
      </c>
      <c r="P95" s="117">
        <v>49</v>
      </c>
      <c r="Q95" s="117">
        <v>70</v>
      </c>
      <c r="R95" s="117">
        <v>62</v>
      </c>
      <c r="S95" s="117">
        <v>78</v>
      </c>
      <c r="T95" s="117">
        <v>64</v>
      </c>
    </row>
    <row r="96" spans="2:21" ht="16.5" thickTop="1" thickBot="1">
      <c r="B96" s="70" t="s">
        <v>32</v>
      </c>
      <c r="C96" s="117">
        <v>330</v>
      </c>
      <c r="D96" s="117">
        <v>195</v>
      </c>
      <c r="E96" s="117">
        <v>171</v>
      </c>
      <c r="F96" s="117">
        <v>154</v>
      </c>
      <c r="G96" s="117">
        <v>144</v>
      </c>
      <c r="H96" s="117">
        <v>139</v>
      </c>
      <c r="I96" s="117">
        <v>135</v>
      </c>
      <c r="J96" s="117">
        <v>129</v>
      </c>
      <c r="K96" s="117">
        <v>125</v>
      </c>
      <c r="L96" s="117">
        <v>37</v>
      </c>
      <c r="M96" s="117">
        <v>3</v>
      </c>
      <c r="N96" s="117">
        <v>2</v>
      </c>
      <c r="O96" s="117">
        <v>1</v>
      </c>
      <c r="P96" s="117">
        <v>0</v>
      </c>
      <c r="Q96" s="117">
        <v>0</v>
      </c>
      <c r="R96" s="117">
        <v>0</v>
      </c>
      <c r="S96" s="117">
        <v>0</v>
      </c>
      <c r="T96" s="117">
        <v>0</v>
      </c>
    </row>
    <row r="97" spans="2:21" ht="16.5" thickTop="1" thickBot="1">
      <c r="B97" s="70" t="s">
        <v>33</v>
      </c>
      <c r="C97" s="117">
        <v>786</v>
      </c>
      <c r="D97" s="117">
        <v>582</v>
      </c>
      <c r="E97" s="117">
        <v>556</v>
      </c>
      <c r="F97" s="117">
        <v>524</v>
      </c>
      <c r="G97" s="117">
        <v>506</v>
      </c>
      <c r="H97" s="117">
        <v>455</v>
      </c>
      <c r="I97" s="117">
        <v>447</v>
      </c>
      <c r="J97" s="117">
        <v>423</v>
      </c>
      <c r="K97" s="117">
        <v>331</v>
      </c>
      <c r="L97" s="117">
        <v>155</v>
      </c>
      <c r="M97" s="117">
        <v>76</v>
      </c>
      <c r="N97" s="117">
        <v>65</v>
      </c>
      <c r="O97" s="117">
        <v>69</v>
      </c>
      <c r="P97" s="117">
        <v>74</v>
      </c>
      <c r="Q97" s="117">
        <v>64</v>
      </c>
      <c r="R97" s="117">
        <v>54</v>
      </c>
      <c r="S97" s="117">
        <v>76</v>
      </c>
      <c r="T97" s="117">
        <v>63</v>
      </c>
    </row>
    <row r="98" spans="2:21" ht="16.5" thickTop="1" thickBot="1">
      <c r="B98" s="70" t="s">
        <v>34</v>
      </c>
      <c r="C98" s="117">
        <v>117</v>
      </c>
      <c r="D98" s="117">
        <v>77</v>
      </c>
      <c r="E98" s="117">
        <v>69</v>
      </c>
      <c r="F98" s="117">
        <v>65</v>
      </c>
      <c r="G98" s="117">
        <v>61</v>
      </c>
      <c r="H98" s="117">
        <v>62</v>
      </c>
      <c r="I98" s="117">
        <v>61</v>
      </c>
      <c r="J98" s="117">
        <v>57</v>
      </c>
      <c r="K98" s="117">
        <v>38</v>
      </c>
      <c r="L98" s="117">
        <v>20</v>
      </c>
      <c r="M98" s="117">
        <v>6</v>
      </c>
      <c r="N98" s="117">
        <v>1</v>
      </c>
      <c r="O98" s="117">
        <v>1</v>
      </c>
      <c r="P98" s="117">
        <v>2</v>
      </c>
      <c r="Q98" s="117">
        <v>3</v>
      </c>
      <c r="R98" s="117">
        <v>3</v>
      </c>
      <c r="S98" s="117">
        <v>3</v>
      </c>
      <c r="T98" s="117">
        <v>2</v>
      </c>
    </row>
    <row r="99" spans="2:21" ht="16.5" thickTop="1" thickBot="1">
      <c r="B99" s="70" t="s">
        <v>35</v>
      </c>
      <c r="C99" s="117">
        <v>3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</row>
    <row r="100" spans="2:21" ht="25.5" thickTop="1" thickBot="1">
      <c r="B100" s="70" t="s">
        <v>0</v>
      </c>
      <c r="C100" s="117">
        <v>297</v>
      </c>
      <c r="D100" s="117">
        <v>228</v>
      </c>
      <c r="E100" s="117">
        <v>218</v>
      </c>
      <c r="F100" s="117">
        <v>214</v>
      </c>
      <c r="G100" s="117">
        <v>206</v>
      </c>
      <c r="H100" s="117">
        <v>201</v>
      </c>
      <c r="I100" s="117">
        <v>185</v>
      </c>
      <c r="J100" s="117">
        <v>172</v>
      </c>
      <c r="K100" s="117">
        <v>140</v>
      </c>
      <c r="L100" s="117">
        <v>66</v>
      </c>
      <c r="M100" s="117">
        <v>27</v>
      </c>
      <c r="N100" s="117">
        <v>4</v>
      </c>
      <c r="O100" s="117">
        <v>2</v>
      </c>
      <c r="P100" s="117">
        <v>3</v>
      </c>
      <c r="Q100" s="117">
        <v>2</v>
      </c>
      <c r="R100" s="117">
        <v>1</v>
      </c>
      <c r="S100" s="117">
        <v>0</v>
      </c>
      <c r="T100" s="117">
        <v>0</v>
      </c>
    </row>
    <row r="101" spans="2:21" ht="25.5" thickTop="1" thickBot="1">
      <c r="B101" s="70" t="s">
        <v>30</v>
      </c>
      <c r="C101" s="117">
        <v>342</v>
      </c>
      <c r="D101" s="117">
        <v>279</v>
      </c>
      <c r="E101" s="117">
        <v>284</v>
      </c>
      <c r="F101" s="117">
        <v>279</v>
      </c>
      <c r="G101" s="117">
        <v>264</v>
      </c>
      <c r="H101" s="117">
        <v>252</v>
      </c>
      <c r="I101" s="117">
        <v>232</v>
      </c>
      <c r="J101" s="117">
        <v>219</v>
      </c>
      <c r="K101" s="117">
        <v>146</v>
      </c>
      <c r="L101" s="117">
        <v>52</v>
      </c>
      <c r="M101" s="117">
        <v>49</v>
      </c>
      <c r="N101" s="117">
        <v>55</v>
      </c>
      <c r="O101" s="117">
        <v>64</v>
      </c>
      <c r="P101" s="117">
        <v>74</v>
      </c>
      <c r="Q101" s="117">
        <v>99</v>
      </c>
      <c r="R101" s="117">
        <v>98</v>
      </c>
      <c r="S101" s="117">
        <v>87</v>
      </c>
      <c r="T101" s="117">
        <v>88</v>
      </c>
    </row>
    <row r="102" spans="2:21" ht="25.5" thickTop="1" thickBot="1">
      <c r="B102" s="70" t="s">
        <v>187</v>
      </c>
      <c r="C102" s="117">
        <v>51</v>
      </c>
      <c r="D102" s="117">
        <v>41</v>
      </c>
      <c r="E102" s="117">
        <v>41</v>
      </c>
      <c r="F102" s="117">
        <v>39</v>
      </c>
      <c r="G102" s="117">
        <v>39</v>
      </c>
      <c r="H102" s="117">
        <v>39</v>
      </c>
      <c r="I102" s="117">
        <v>37</v>
      </c>
      <c r="J102" s="117">
        <v>26</v>
      </c>
      <c r="K102" s="117">
        <v>14</v>
      </c>
      <c r="L102" s="117">
        <v>5</v>
      </c>
      <c r="M102" s="117">
        <v>0</v>
      </c>
      <c r="N102" s="117">
        <v>1</v>
      </c>
      <c r="O102" s="117">
        <v>1</v>
      </c>
      <c r="P102" s="117">
        <v>0</v>
      </c>
      <c r="Q102" s="117">
        <v>0</v>
      </c>
      <c r="R102" s="117">
        <v>0</v>
      </c>
      <c r="S102" s="117">
        <v>0</v>
      </c>
      <c r="T102" s="117">
        <v>0</v>
      </c>
    </row>
    <row r="103" spans="2:21" ht="25.5" thickTop="1" thickBot="1">
      <c r="B103" s="70" t="s">
        <v>294</v>
      </c>
      <c r="C103" s="117">
        <v>263</v>
      </c>
      <c r="D103" s="117">
        <v>251</v>
      </c>
      <c r="E103" s="117">
        <v>244</v>
      </c>
      <c r="F103" s="117">
        <v>224</v>
      </c>
      <c r="G103" s="117">
        <v>209</v>
      </c>
      <c r="H103" s="117">
        <v>194</v>
      </c>
      <c r="I103" s="117">
        <v>171</v>
      </c>
      <c r="J103" s="117">
        <v>154</v>
      </c>
      <c r="K103" s="117">
        <v>104</v>
      </c>
      <c r="L103" s="117">
        <v>44</v>
      </c>
      <c r="M103" s="117">
        <v>25</v>
      </c>
      <c r="N103" s="117">
        <v>16</v>
      </c>
      <c r="O103" s="117">
        <v>5</v>
      </c>
      <c r="P103" s="117">
        <v>8</v>
      </c>
      <c r="Q103" s="117">
        <v>6</v>
      </c>
      <c r="R103" s="117">
        <v>2</v>
      </c>
      <c r="S103" s="117">
        <v>3</v>
      </c>
      <c r="T103" s="117">
        <v>2</v>
      </c>
    </row>
    <row r="104" spans="2:21" ht="15" customHeight="1" thickTop="1" thickBot="1">
      <c r="B104" s="140" t="s">
        <v>88</v>
      </c>
      <c r="C104" s="140">
        <f t="shared" ref="C104:T104" si="18">C95+C96+C97+C98+C100+C99+C101+C102+C103</f>
        <v>2868</v>
      </c>
      <c r="D104" s="140">
        <f t="shared" si="18"/>
        <v>2169</v>
      </c>
      <c r="E104" s="140">
        <f t="shared" si="18"/>
        <v>2067</v>
      </c>
      <c r="F104" s="140">
        <f t="shared" si="18"/>
        <v>1969</v>
      </c>
      <c r="G104" s="140">
        <f t="shared" si="18"/>
        <v>1885</v>
      </c>
      <c r="H104" s="140">
        <f t="shared" si="18"/>
        <v>1775</v>
      </c>
      <c r="I104" s="140">
        <f t="shared" si="18"/>
        <v>1694</v>
      </c>
      <c r="J104" s="140">
        <f t="shared" si="18"/>
        <v>1595</v>
      </c>
      <c r="K104" s="140">
        <f t="shared" si="18"/>
        <v>1156</v>
      </c>
      <c r="L104" s="140">
        <f t="shared" si="18"/>
        <v>504</v>
      </c>
      <c r="M104" s="140">
        <f t="shared" si="18"/>
        <v>230</v>
      </c>
      <c r="N104" s="140">
        <f t="shared" si="18"/>
        <v>173</v>
      </c>
      <c r="O104" s="140">
        <f t="shared" si="18"/>
        <v>193</v>
      </c>
      <c r="P104" s="140">
        <f t="shared" si="18"/>
        <v>210</v>
      </c>
      <c r="Q104" s="140">
        <f t="shared" si="18"/>
        <v>244</v>
      </c>
      <c r="R104" s="140">
        <f t="shared" si="18"/>
        <v>220</v>
      </c>
      <c r="S104" s="140">
        <f t="shared" si="18"/>
        <v>247</v>
      </c>
      <c r="T104" s="140">
        <f t="shared" si="18"/>
        <v>219</v>
      </c>
    </row>
    <row r="105" spans="2:21" ht="15" customHeight="1" thickTop="1">
      <c r="B105" s="86" t="s">
        <v>354</v>
      </c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</row>
    <row r="106" spans="2:21" ht="15" customHeight="1" thickBot="1">
      <c r="B106" s="73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</row>
    <row r="107" spans="2:21" ht="15" customHeight="1" thickTop="1" thickBot="1">
      <c r="B107" s="115" t="s">
        <v>26</v>
      </c>
      <c r="C107" s="115" t="s">
        <v>1</v>
      </c>
      <c r="D107" s="115" t="s">
        <v>2</v>
      </c>
      <c r="E107" s="115" t="s">
        <v>3</v>
      </c>
      <c r="F107" s="115" t="s">
        <v>4</v>
      </c>
      <c r="G107" s="115" t="s">
        <v>5</v>
      </c>
      <c r="H107" s="115" t="s">
        <v>6</v>
      </c>
      <c r="I107" s="115" t="s">
        <v>7</v>
      </c>
      <c r="J107" s="115" t="s">
        <v>8</v>
      </c>
      <c r="K107" s="115" t="s">
        <v>9</v>
      </c>
      <c r="L107" s="115" t="s">
        <v>189</v>
      </c>
      <c r="M107" s="115" t="s">
        <v>11</v>
      </c>
      <c r="N107" s="115" t="s">
        <v>12</v>
      </c>
      <c r="O107" s="115" t="s">
        <v>200</v>
      </c>
      <c r="P107" s="115" t="s">
        <v>198</v>
      </c>
      <c r="Q107" s="115" t="s">
        <v>199</v>
      </c>
      <c r="R107" s="115" t="s">
        <v>293</v>
      </c>
      <c r="S107" s="115" t="s">
        <v>292</v>
      </c>
      <c r="T107" s="115" t="s">
        <v>352</v>
      </c>
    </row>
    <row r="108" spans="2:21" ht="16.5" thickTop="1" thickBot="1">
      <c r="B108" s="70" t="s">
        <v>31</v>
      </c>
      <c r="C108" s="117">
        <v>86</v>
      </c>
      <c r="D108" s="117">
        <v>59</v>
      </c>
      <c r="E108" s="117">
        <v>76</v>
      </c>
      <c r="F108" s="117">
        <v>36</v>
      </c>
      <c r="G108" s="117">
        <v>53</v>
      </c>
      <c r="H108" s="117">
        <v>42</v>
      </c>
      <c r="I108" s="117">
        <v>41</v>
      </c>
      <c r="J108" s="117">
        <v>41</v>
      </c>
      <c r="K108" s="117">
        <v>39</v>
      </c>
      <c r="L108" s="117">
        <v>30</v>
      </c>
      <c r="M108" s="117">
        <v>14</v>
      </c>
      <c r="N108" s="117">
        <v>8</v>
      </c>
      <c r="O108" s="117">
        <v>0</v>
      </c>
      <c r="P108" s="117">
        <v>9</v>
      </c>
      <c r="Q108" s="117">
        <v>7</v>
      </c>
      <c r="R108" s="117">
        <v>21</v>
      </c>
      <c r="S108" s="117">
        <v>42</v>
      </c>
      <c r="T108" s="117">
        <v>9</v>
      </c>
    </row>
    <row r="109" spans="2:21" ht="16.5" thickTop="1" thickBot="1">
      <c r="B109" s="70" t="s">
        <v>32</v>
      </c>
      <c r="C109" s="117">
        <v>209</v>
      </c>
      <c r="D109" s="117">
        <v>146</v>
      </c>
      <c r="E109" s="117">
        <v>106</v>
      </c>
      <c r="F109" s="117">
        <v>73</v>
      </c>
      <c r="G109" s="117">
        <v>104</v>
      </c>
      <c r="H109" s="117">
        <v>83</v>
      </c>
      <c r="I109" s="117">
        <v>83</v>
      </c>
      <c r="J109" s="117">
        <v>78</v>
      </c>
      <c r="K109" s="117">
        <v>78</v>
      </c>
      <c r="L109" s="117">
        <v>69</v>
      </c>
      <c r="M109" s="117">
        <v>32</v>
      </c>
      <c r="N109" s="117">
        <v>19</v>
      </c>
      <c r="O109" s="117">
        <v>0</v>
      </c>
      <c r="P109" s="117">
        <v>17</v>
      </c>
      <c r="Q109" s="117">
        <v>14</v>
      </c>
      <c r="R109" s="117">
        <v>0</v>
      </c>
      <c r="S109" s="117">
        <v>0</v>
      </c>
      <c r="T109" s="117">
        <v>0</v>
      </c>
      <c r="U109" s="84"/>
    </row>
    <row r="110" spans="2:21" ht="16.5" thickTop="1" thickBot="1">
      <c r="B110" s="70" t="s">
        <v>33</v>
      </c>
      <c r="C110" s="117">
        <v>256</v>
      </c>
      <c r="D110" s="117">
        <v>182</v>
      </c>
      <c r="E110" s="117">
        <v>223</v>
      </c>
      <c r="F110" s="117">
        <v>153</v>
      </c>
      <c r="G110" s="117">
        <v>186</v>
      </c>
      <c r="H110" s="117">
        <v>193</v>
      </c>
      <c r="I110" s="117">
        <v>211</v>
      </c>
      <c r="J110" s="117">
        <v>266</v>
      </c>
      <c r="K110" s="117">
        <v>239</v>
      </c>
      <c r="L110" s="117">
        <v>202</v>
      </c>
      <c r="M110" s="117">
        <v>102</v>
      </c>
      <c r="N110" s="117">
        <v>84</v>
      </c>
      <c r="O110" s="117">
        <v>0</v>
      </c>
      <c r="P110" s="117">
        <v>70</v>
      </c>
      <c r="Q110" s="117">
        <v>68</v>
      </c>
      <c r="R110" s="117">
        <v>96</v>
      </c>
      <c r="S110" s="117">
        <v>87</v>
      </c>
      <c r="T110" s="117">
        <v>18</v>
      </c>
    </row>
    <row r="111" spans="2:21" ht="16.5" thickTop="1" thickBot="1">
      <c r="B111" s="70" t="s">
        <v>34</v>
      </c>
      <c r="C111" s="117">
        <v>15</v>
      </c>
      <c r="D111" s="117">
        <v>10</v>
      </c>
      <c r="E111" s="117">
        <v>22</v>
      </c>
      <c r="F111" s="117">
        <v>19</v>
      </c>
      <c r="G111" s="117">
        <v>34</v>
      </c>
      <c r="H111" s="117">
        <v>23</v>
      </c>
      <c r="I111" s="117">
        <v>23</v>
      </c>
      <c r="J111" s="117">
        <v>19</v>
      </c>
      <c r="K111" s="117">
        <v>19</v>
      </c>
      <c r="L111" s="117">
        <v>16</v>
      </c>
      <c r="M111" s="117">
        <v>9</v>
      </c>
      <c r="N111" s="117">
        <v>8</v>
      </c>
      <c r="O111" s="117">
        <v>0</v>
      </c>
      <c r="P111" s="117">
        <v>8</v>
      </c>
      <c r="Q111" s="117">
        <v>7</v>
      </c>
      <c r="R111" s="117">
        <v>1</v>
      </c>
      <c r="S111" s="117">
        <v>0</v>
      </c>
      <c r="T111" s="117">
        <v>2</v>
      </c>
    </row>
    <row r="112" spans="2:21" ht="25.5" thickTop="1" thickBot="1">
      <c r="B112" s="70" t="s">
        <v>0</v>
      </c>
      <c r="C112" s="117">
        <v>157</v>
      </c>
      <c r="D112" s="117">
        <v>108</v>
      </c>
      <c r="E112" s="117">
        <v>92</v>
      </c>
      <c r="F112" s="117">
        <v>79</v>
      </c>
      <c r="G112" s="117">
        <v>75</v>
      </c>
      <c r="H112" s="117">
        <v>77</v>
      </c>
      <c r="I112" s="117">
        <v>75</v>
      </c>
      <c r="J112" s="117">
        <v>73</v>
      </c>
      <c r="K112" s="117">
        <v>71</v>
      </c>
      <c r="L112" s="117">
        <v>50</v>
      </c>
      <c r="M112" s="117">
        <v>24</v>
      </c>
      <c r="N112" s="117">
        <v>6</v>
      </c>
      <c r="O112" s="117">
        <v>0</v>
      </c>
      <c r="P112" s="117">
        <v>5</v>
      </c>
      <c r="Q112" s="117">
        <v>3</v>
      </c>
      <c r="R112" s="117">
        <v>4</v>
      </c>
      <c r="S112" s="117">
        <v>0</v>
      </c>
      <c r="T112" s="117">
        <v>1</v>
      </c>
    </row>
    <row r="113" spans="2:20" ht="25.5" thickTop="1" thickBot="1">
      <c r="B113" s="70" t="s">
        <v>30</v>
      </c>
      <c r="C113" s="117">
        <v>132</v>
      </c>
      <c r="D113" s="117">
        <v>92</v>
      </c>
      <c r="E113" s="117">
        <v>72</v>
      </c>
      <c r="F113" s="117">
        <v>69</v>
      </c>
      <c r="G113" s="117">
        <v>83</v>
      </c>
      <c r="H113" s="117">
        <v>76</v>
      </c>
      <c r="I113" s="117">
        <v>71</v>
      </c>
      <c r="J113" s="117">
        <v>70</v>
      </c>
      <c r="K113" s="117">
        <v>70</v>
      </c>
      <c r="L113" s="117">
        <v>45</v>
      </c>
      <c r="M113" s="117">
        <v>21</v>
      </c>
      <c r="N113" s="117">
        <v>5</v>
      </c>
      <c r="O113" s="117">
        <v>0</v>
      </c>
      <c r="P113" s="117">
        <v>6</v>
      </c>
      <c r="Q113" s="117">
        <v>4</v>
      </c>
      <c r="R113" s="117">
        <v>4</v>
      </c>
      <c r="S113" s="117">
        <v>0</v>
      </c>
      <c r="T113" s="117">
        <v>3</v>
      </c>
    </row>
    <row r="114" spans="2:20" ht="25.5" thickTop="1" thickBot="1">
      <c r="B114" s="70" t="s">
        <v>187</v>
      </c>
      <c r="C114" s="117">
        <v>78</v>
      </c>
      <c r="D114" s="117">
        <v>41</v>
      </c>
      <c r="E114" s="117">
        <v>31</v>
      </c>
      <c r="F114" s="117">
        <v>27</v>
      </c>
      <c r="G114" s="117">
        <v>27</v>
      </c>
      <c r="H114" s="117">
        <v>45</v>
      </c>
      <c r="I114" s="117">
        <v>43</v>
      </c>
      <c r="J114" s="117">
        <v>43</v>
      </c>
      <c r="K114" s="117">
        <v>43</v>
      </c>
      <c r="L114" s="117">
        <v>34</v>
      </c>
      <c r="M114" s="117">
        <v>24</v>
      </c>
      <c r="N114" s="117">
        <v>10</v>
      </c>
      <c r="O114" s="117">
        <v>0</v>
      </c>
      <c r="P114" s="117">
        <v>14</v>
      </c>
      <c r="Q114" s="117">
        <v>13</v>
      </c>
      <c r="R114" s="117">
        <v>13</v>
      </c>
      <c r="S114" s="117">
        <v>0</v>
      </c>
      <c r="T114" s="117">
        <v>0</v>
      </c>
    </row>
    <row r="115" spans="2:20" ht="25.5" thickTop="1" thickBot="1">
      <c r="B115" s="70" t="s">
        <v>294</v>
      </c>
      <c r="C115" s="117">
        <v>148</v>
      </c>
      <c r="D115" s="117">
        <v>111</v>
      </c>
      <c r="E115" s="117">
        <v>149</v>
      </c>
      <c r="F115" s="117">
        <v>103</v>
      </c>
      <c r="G115" s="117">
        <v>127</v>
      </c>
      <c r="H115" s="117">
        <v>115</v>
      </c>
      <c r="I115" s="117">
        <v>131</v>
      </c>
      <c r="J115" s="117">
        <v>128</v>
      </c>
      <c r="K115" s="117">
        <v>123</v>
      </c>
      <c r="L115" s="117">
        <v>95</v>
      </c>
      <c r="M115" s="117">
        <v>59</v>
      </c>
      <c r="N115" s="117">
        <v>34</v>
      </c>
      <c r="O115" s="117">
        <v>1</v>
      </c>
      <c r="P115" s="117">
        <v>26</v>
      </c>
      <c r="Q115" s="117">
        <v>26</v>
      </c>
      <c r="R115" s="117">
        <v>16</v>
      </c>
      <c r="S115" s="117">
        <v>11</v>
      </c>
      <c r="T115" s="117">
        <v>1</v>
      </c>
    </row>
    <row r="116" spans="2:20" ht="25.5" thickTop="1" thickBot="1">
      <c r="B116" s="70" t="s">
        <v>36</v>
      </c>
      <c r="C116" s="117">
        <v>0</v>
      </c>
      <c r="D116" s="117">
        <v>0</v>
      </c>
      <c r="E116" s="117">
        <v>15</v>
      </c>
      <c r="F116" s="117">
        <v>0</v>
      </c>
      <c r="G116" s="117">
        <v>0</v>
      </c>
      <c r="H116" s="117">
        <v>0</v>
      </c>
      <c r="I116" s="117">
        <v>0</v>
      </c>
      <c r="J116" s="117">
        <v>0</v>
      </c>
      <c r="K116" s="117">
        <v>0</v>
      </c>
      <c r="L116" s="117">
        <v>0</v>
      </c>
      <c r="M116" s="117">
        <v>0</v>
      </c>
      <c r="N116" s="117">
        <v>0</v>
      </c>
      <c r="O116" s="117">
        <v>0</v>
      </c>
      <c r="P116" s="117">
        <v>0</v>
      </c>
      <c r="Q116" s="117">
        <v>0</v>
      </c>
      <c r="R116" s="117">
        <v>0</v>
      </c>
      <c r="S116" s="117">
        <v>0</v>
      </c>
      <c r="T116" s="117">
        <v>0</v>
      </c>
    </row>
    <row r="117" spans="2:20" ht="15" customHeight="1" thickTop="1" thickBot="1">
      <c r="B117" s="140" t="s">
        <v>89</v>
      </c>
      <c r="C117" s="140">
        <f t="shared" ref="C117:T117" si="19">C108+C109+C110+C111+C112+C113+C114+C115+C116</f>
        <v>1081</v>
      </c>
      <c r="D117" s="140">
        <f t="shared" si="19"/>
        <v>749</v>
      </c>
      <c r="E117" s="140">
        <f t="shared" si="19"/>
        <v>786</v>
      </c>
      <c r="F117" s="140">
        <f t="shared" si="19"/>
        <v>559</v>
      </c>
      <c r="G117" s="140">
        <f t="shared" si="19"/>
        <v>689</v>
      </c>
      <c r="H117" s="140">
        <f t="shared" si="19"/>
        <v>654</v>
      </c>
      <c r="I117" s="140">
        <f t="shared" si="19"/>
        <v>678</v>
      </c>
      <c r="J117" s="140">
        <f t="shared" si="19"/>
        <v>718</v>
      </c>
      <c r="K117" s="140">
        <f t="shared" si="19"/>
        <v>682</v>
      </c>
      <c r="L117" s="140">
        <f t="shared" si="19"/>
        <v>541</v>
      </c>
      <c r="M117" s="140">
        <f t="shared" si="19"/>
        <v>285</v>
      </c>
      <c r="N117" s="140">
        <f t="shared" si="19"/>
        <v>174</v>
      </c>
      <c r="O117" s="140">
        <f t="shared" si="19"/>
        <v>1</v>
      </c>
      <c r="P117" s="140">
        <f t="shared" si="19"/>
        <v>155</v>
      </c>
      <c r="Q117" s="140">
        <f t="shared" si="19"/>
        <v>142</v>
      </c>
      <c r="R117" s="140">
        <f t="shared" si="19"/>
        <v>155</v>
      </c>
      <c r="S117" s="140">
        <f t="shared" si="19"/>
        <v>140</v>
      </c>
      <c r="T117" s="140">
        <f t="shared" si="19"/>
        <v>34</v>
      </c>
    </row>
    <row r="118" spans="2:20" ht="15" customHeight="1" thickTop="1">
      <c r="B118" s="86" t="s">
        <v>354</v>
      </c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</row>
    <row r="119" spans="2:20" ht="15" customHeight="1" thickBot="1">
      <c r="B119" s="73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</row>
    <row r="120" spans="2:20" ht="15" customHeight="1" thickTop="1" thickBot="1">
      <c r="B120" s="115" t="s">
        <v>13</v>
      </c>
      <c r="C120" s="115" t="s">
        <v>1</v>
      </c>
      <c r="D120" s="115" t="s">
        <v>2</v>
      </c>
      <c r="E120" s="115" t="s">
        <v>3</v>
      </c>
      <c r="F120" s="115" t="s">
        <v>4</v>
      </c>
      <c r="G120" s="115" t="s">
        <v>5</v>
      </c>
      <c r="H120" s="115" t="s">
        <v>6</v>
      </c>
      <c r="I120" s="115" t="s">
        <v>7</v>
      </c>
      <c r="J120" s="115" t="s">
        <v>8</v>
      </c>
      <c r="K120" s="115" t="s">
        <v>9</v>
      </c>
      <c r="L120" s="115" t="s">
        <v>189</v>
      </c>
      <c r="M120" s="115" t="s">
        <v>11</v>
      </c>
      <c r="N120" s="115" t="s">
        <v>12</v>
      </c>
      <c r="O120" s="115" t="s">
        <v>200</v>
      </c>
      <c r="P120" s="115" t="s">
        <v>198</v>
      </c>
      <c r="Q120" s="115" t="s">
        <v>199</v>
      </c>
      <c r="R120" s="115" t="s">
        <v>293</v>
      </c>
      <c r="S120" s="115" t="s">
        <v>292</v>
      </c>
      <c r="T120" s="115" t="s">
        <v>352</v>
      </c>
    </row>
    <row r="121" spans="2:20" ht="16.5" thickTop="1" thickBot="1">
      <c r="B121" s="70" t="s">
        <v>31</v>
      </c>
      <c r="C121" s="117">
        <v>121</v>
      </c>
      <c r="D121" s="117">
        <v>94</v>
      </c>
      <c r="E121" s="117">
        <v>68</v>
      </c>
      <c r="F121" s="117">
        <v>74</v>
      </c>
      <c r="G121" s="117">
        <v>57</v>
      </c>
      <c r="H121" s="117">
        <v>70</v>
      </c>
      <c r="I121" s="117">
        <v>66</v>
      </c>
      <c r="J121" s="117">
        <v>66</v>
      </c>
      <c r="K121" s="117">
        <v>56</v>
      </c>
      <c r="L121" s="117">
        <v>56</v>
      </c>
      <c r="M121" s="117">
        <v>0</v>
      </c>
      <c r="N121" s="117">
        <v>0</v>
      </c>
      <c r="O121" s="117">
        <v>0</v>
      </c>
      <c r="P121" s="117">
        <v>1</v>
      </c>
      <c r="Q121" s="117">
        <v>0</v>
      </c>
      <c r="R121" s="117">
        <v>0</v>
      </c>
      <c r="S121" s="117">
        <v>0</v>
      </c>
      <c r="T121" s="117">
        <v>0</v>
      </c>
    </row>
    <row r="122" spans="2:20" ht="16.5" thickTop="1" thickBot="1">
      <c r="B122" s="70" t="s">
        <v>32</v>
      </c>
      <c r="C122" s="117">
        <v>32</v>
      </c>
      <c r="D122" s="117">
        <v>24</v>
      </c>
      <c r="E122" s="117">
        <v>18</v>
      </c>
      <c r="F122" s="117">
        <v>15</v>
      </c>
      <c r="G122" s="117">
        <v>12</v>
      </c>
      <c r="H122" s="117">
        <v>11</v>
      </c>
      <c r="I122" s="117">
        <v>10</v>
      </c>
      <c r="J122" s="117">
        <v>10</v>
      </c>
      <c r="K122" s="117">
        <v>10</v>
      </c>
      <c r="L122" s="117">
        <v>10</v>
      </c>
      <c r="M122" s="117">
        <v>0</v>
      </c>
      <c r="N122" s="117">
        <v>0</v>
      </c>
      <c r="O122" s="117">
        <v>0</v>
      </c>
      <c r="P122" s="117">
        <v>0</v>
      </c>
      <c r="Q122" s="117">
        <v>0</v>
      </c>
      <c r="R122" s="117">
        <v>0</v>
      </c>
      <c r="S122" s="117">
        <v>0</v>
      </c>
      <c r="T122" s="117">
        <v>0</v>
      </c>
    </row>
    <row r="123" spans="2:20" ht="16.5" thickTop="1" thickBot="1">
      <c r="B123" s="70" t="s">
        <v>33</v>
      </c>
      <c r="C123" s="117">
        <v>249</v>
      </c>
      <c r="D123" s="117">
        <v>196</v>
      </c>
      <c r="E123" s="117">
        <v>170</v>
      </c>
      <c r="F123" s="117">
        <v>143</v>
      </c>
      <c r="G123" s="117">
        <v>122</v>
      </c>
      <c r="H123" s="117">
        <v>94</v>
      </c>
      <c r="I123" s="117">
        <v>108</v>
      </c>
      <c r="J123" s="117">
        <v>104</v>
      </c>
      <c r="K123" s="117">
        <v>103</v>
      </c>
      <c r="L123" s="117">
        <v>103</v>
      </c>
      <c r="M123" s="117">
        <v>18</v>
      </c>
      <c r="N123" s="117">
        <v>0</v>
      </c>
      <c r="O123" s="117">
        <v>0</v>
      </c>
      <c r="P123" s="117">
        <v>0</v>
      </c>
      <c r="Q123" s="117">
        <v>0</v>
      </c>
      <c r="R123" s="117">
        <v>0</v>
      </c>
      <c r="S123" s="117">
        <v>0</v>
      </c>
      <c r="T123" s="117">
        <v>0</v>
      </c>
    </row>
    <row r="124" spans="2:20" ht="16.5" thickTop="1" thickBot="1">
      <c r="B124" s="70" t="s">
        <v>35</v>
      </c>
      <c r="C124" s="117">
        <v>42</v>
      </c>
      <c r="D124" s="117">
        <v>40</v>
      </c>
      <c r="E124" s="117">
        <v>37</v>
      </c>
      <c r="F124" s="117">
        <v>37</v>
      </c>
      <c r="G124" s="117">
        <v>35</v>
      </c>
      <c r="H124" s="117">
        <v>35</v>
      </c>
      <c r="I124" s="117">
        <v>35</v>
      </c>
      <c r="J124" s="117">
        <v>35</v>
      </c>
      <c r="K124" s="117">
        <v>34</v>
      </c>
      <c r="L124" s="117">
        <v>33</v>
      </c>
      <c r="M124" s="117">
        <v>0</v>
      </c>
      <c r="N124" s="117">
        <v>0</v>
      </c>
      <c r="O124" s="117">
        <v>0</v>
      </c>
      <c r="P124" s="117">
        <v>1</v>
      </c>
      <c r="Q124" s="117">
        <v>0</v>
      </c>
      <c r="R124" s="117">
        <v>0</v>
      </c>
      <c r="S124" s="117">
        <v>0</v>
      </c>
      <c r="T124" s="117">
        <v>0</v>
      </c>
    </row>
    <row r="125" spans="2:20" ht="25.5" thickTop="1" thickBot="1">
      <c r="B125" s="70" t="s">
        <v>0</v>
      </c>
      <c r="C125" s="117">
        <v>177</v>
      </c>
      <c r="D125" s="117">
        <v>155</v>
      </c>
      <c r="E125" s="117">
        <v>164</v>
      </c>
      <c r="F125" s="117">
        <v>138</v>
      </c>
      <c r="G125" s="117">
        <v>144</v>
      </c>
      <c r="H125" s="117">
        <v>129</v>
      </c>
      <c r="I125" s="117">
        <v>121</v>
      </c>
      <c r="J125" s="117">
        <v>95</v>
      </c>
      <c r="K125" s="117">
        <v>87</v>
      </c>
      <c r="L125" s="117">
        <v>72</v>
      </c>
      <c r="M125" s="117">
        <v>21</v>
      </c>
      <c r="N125" s="117">
        <v>20</v>
      </c>
      <c r="O125" s="117">
        <v>15</v>
      </c>
      <c r="P125" s="117">
        <v>13</v>
      </c>
      <c r="Q125" s="117">
        <v>0</v>
      </c>
      <c r="R125" s="117">
        <v>0</v>
      </c>
      <c r="S125" s="117">
        <v>0</v>
      </c>
      <c r="T125" s="117">
        <v>0</v>
      </c>
    </row>
    <row r="126" spans="2:20" ht="25.5" thickTop="1" thickBot="1">
      <c r="B126" s="70" t="s">
        <v>30</v>
      </c>
      <c r="C126" s="117">
        <v>141</v>
      </c>
      <c r="D126" s="117">
        <v>116</v>
      </c>
      <c r="E126" s="117">
        <v>105</v>
      </c>
      <c r="F126" s="117">
        <v>98</v>
      </c>
      <c r="G126" s="117">
        <v>94</v>
      </c>
      <c r="H126" s="117">
        <v>88</v>
      </c>
      <c r="I126" s="117">
        <v>122</v>
      </c>
      <c r="J126" s="117">
        <v>110</v>
      </c>
      <c r="K126" s="117">
        <v>87</v>
      </c>
      <c r="L126" s="117">
        <v>78</v>
      </c>
      <c r="M126" s="117">
        <v>24</v>
      </c>
      <c r="N126" s="117">
        <v>26</v>
      </c>
      <c r="O126" s="117">
        <v>25</v>
      </c>
      <c r="P126" s="117">
        <v>26</v>
      </c>
      <c r="Q126" s="117">
        <v>26</v>
      </c>
      <c r="R126" s="117">
        <v>3</v>
      </c>
      <c r="S126" s="117">
        <v>0</v>
      </c>
      <c r="T126" s="117">
        <v>0</v>
      </c>
    </row>
    <row r="127" spans="2:20" ht="25.5" thickTop="1" thickBot="1">
      <c r="B127" s="70" t="s">
        <v>187</v>
      </c>
      <c r="C127" s="117">
        <v>110</v>
      </c>
      <c r="D127" s="117">
        <v>88</v>
      </c>
      <c r="E127" s="117">
        <v>81</v>
      </c>
      <c r="F127" s="117">
        <v>80</v>
      </c>
      <c r="G127" s="117">
        <v>73</v>
      </c>
      <c r="H127" s="117">
        <v>70</v>
      </c>
      <c r="I127" s="117">
        <v>72</v>
      </c>
      <c r="J127" s="117">
        <v>63</v>
      </c>
      <c r="K127" s="117">
        <v>30</v>
      </c>
      <c r="L127" s="117">
        <v>29</v>
      </c>
      <c r="M127" s="117">
        <v>3</v>
      </c>
      <c r="N127" s="117">
        <v>3</v>
      </c>
      <c r="O127" s="117">
        <v>0</v>
      </c>
      <c r="P127" s="117">
        <v>0</v>
      </c>
      <c r="Q127" s="117">
        <v>0</v>
      </c>
      <c r="R127" s="117">
        <v>0</v>
      </c>
      <c r="S127" s="117">
        <v>0</v>
      </c>
      <c r="T127" s="117">
        <v>0</v>
      </c>
    </row>
    <row r="128" spans="2:20" ht="25.5" thickTop="1" thickBot="1">
      <c r="B128" s="70" t="s">
        <v>294</v>
      </c>
      <c r="C128" s="117">
        <v>346</v>
      </c>
      <c r="D128" s="117">
        <v>219</v>
      </c>
      <c r="E128" s="117">
        <v>211</v>
      </c>
      <c r="F128" s="117">
        <v>172</v>
      </c>
      <c r="G128" s="117">
        <v>170</v>
      </c>
      <c r="H128" s="117">
        <v>162</v>
      </c>
      <c r="I128" s="117">
        <v>135</v>
      </c>
      <c r="J128" s="117">
        <v>120</v>
      </c>
      <c r="K128" s="117">
        <v>106</v>
      </c>
      <c r="L128" s="117">
        <v>89</v>
      </c>
      <c r="M128" s="117">
        <v>30</v>
      </c>
      <c r="N128" s="117">
        <v>26</v>
      </c>
      <c r="O128" s="117">
        <v>12</v>
      </c>
      <c r="P128" s="117">
        <v>17</v>
      </c>
      <c r="Q128" s="117">
        <v>15</v>
      </c>
      <c r="R128" s="117">
        <v>10</v>
      </c>
      <c r="S128" s="117">
        <v>0</v>
      </c>
      <c r="T128" s="117">
        <v>0</v>
      </c>
    </row>
    <row r="129" spans="2:21" ht="25.5" thickTop="1" thickBot="1">
      <c r="B129" s="70" t="s">
        <v>36</v>
      </c>
      <c r="C129" s="117">
        <v>159</v>
      </c>
      <c r="D129" s="117">
        <v>102</v>
      </c>
      <c r="E129" s="117">
        <v>83</v>
      </c>
      <c r="F129" s="117">
        <v>75</v>
      </c>
      <c r="G129" s="117">
        <v>49</v>
      </c>
      <c r="H129" s="117">
        <v>67</v>
      </c>
      <c r="I129" s="117">
        <v>0</v>
      </c>
      <c r="J129" s="117">
        <v>0</v>
      </c>
      <c r="K129" s="117">
        <v>0</v>
      </c>
      <c r="L129" s="117">
        <v>0</v>
      </c>
      <c r="M129" s="117">
        <v>0</v>
      </c>
      <c r="N129" s="117">
        <v>0</v>
      </c>
      <c r="O129" s="117">
        <v>0</v>
      </c>
      <c r="P129" s="117">
        <v>0</v>
      </c>
      <c r="Q129" s="117">
        <v>0</v>
      </c>
      <c r="R129" s="117">
        <v>0</v>
      </c>
      <c r="S129" s="117">
        <v>0</v>
      </c>
      <c r="T129" s="117">
        <v>0</v>
      </c>
    </row>
    <row r="130" spans="2:21" ht="15" customHeight="1" thickTop="1" thickBot="1">
      <c r="B130" s="140" t="s">
        <v>90</v>
      </c>
      <c r="C130" s="140">
        <f t="shared" ref="C130:T130" si="20">C121+C122+C123+C124+C125+C126+C127+C128+C129</f>
        <v>1377</v>
      </c>
      <c r="D130" s="140">
        <f t="shared" si="20"/>
        <v>1034</v>
      </c>
      <c r="E130" s="140">
        <f t="shared" si="20"/>
        <v>937</v>
      </c>
      <c r="F130" s="140">
        <f t="shared" si="20"/>
        <v>832</v>
      </c>
      <c r="G130" s="140">
        <f t="shared" si="20"/>
        <v>756</v>
      </c>
      <c r="H130" s="140">
        <f t="shared" si="20"/>
        <v>726</v>
      </c>
      <c r="I130" s="140">
        <f t="shared" si="20"/>
        <v>669</v>
      </c>
      <c r="J130" s="140">
        <f t="shared" si="20"/>
        <v>603</v>
      </c>
      <c r="K130" s="140">
        <f t="shared" si="20"/>
        <v>513</v>
      </c>
      <c r="L130" s="140">
        <f t="shared" si="20"/>
        <v>470</v>
      </c>
      <c r="M130" s="140">
        <f t="shared" si="20"/>
        <v>96</v>
      </c>
      <c r="N130" s="140">
        <f t="shared" si="20"/>
        <v>75</v>
      </c>
      <c r="O130" s="140">
        <f t="shared" si="20"/>
        <v>52</v>
      </c>
      <c r="P130" s="140">
        <f t="shared" si="20"/>
        <v>58</v>
      </c>
      <c r="Q130" s="140">
        <f t="shared" si="20"/>
        <v>41</v>
      </c>
      <c r="R130" s="140">
        <f t="shared" si="20"/>
        <v>13</v>
      </c>
      <c r="S130" s="140">
        <f t="shared" si="20"/>
        <v>0</v>
      </c>
      <c r="T130" s="140">
        <f t="shared" si="20"/>
        <v>0</v>
      </c>
    </row>
    <row r="131" spans="2:21" ht="15" customHeight="1" thickTop="1"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</row>
    <row r="132" spans="2:21" ht="15" customHeight="1" thickBot="1">
      <c r="B132" s="73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</row>
    <row r="133" spans="2:21" ht="15" customHeight="1" thickTop="1" thickBot="1">
      <c r="B133" s="115" t="s">
        <v>18</v>
      </c>
      <c r="C133" s="115" t="s">
        <v>1</v>
      </c>
      <c r="D133" s="115" t="s">
        <v>2</v>
      </c>
      <c r="E133" s="115" t="s">
        <v>3</v>
      </c>
      <c r="F133" s="115" t="s">
        <v>4</v>
      </c>
      <c r="G133" s="115" t="s">
        <v>5</v>
      </c>
      <c r="H133" s="115" t="s">
        <v>6</v>
      </c>
      <c r="I133" s="115" t="s">
        <v>7</v>
      </c>
      <c r="J133" s="115" t="s">
        <v>8</v>
      </c>
      <c r="K133" s="115" t="s">
        <v>9</v>
      </c>
      <c r="L133" s="115" t="s">
        <v>189</v>
      </c>
      <c r="M133" s="115" t="s">
        <v>11</v>
      </c>
      <c r="N133" s="115" t="s">
        <v>12</v>
      </c>
      <c r="O133" s="115" t="s">
        <v>200</v>
      </c>
      <c r="P133" s="115" t="s">
        <v>198</v>
      </c>
      <c r="Q133" s="115" t="s">
        <v>199</v>
      </c>
      <c r="R133" s="115" t="s">
        <v>293</v>
      </c>
      <c r="S133" s="115" t="s">
        <v>292</v>
      </c>
      <c r="T133" s="115" t="s">
        <v>352</v>
      </c>
      <c r="U133" s="84"/>
    </row>
    <row r="134" spans="2:21" ht="16.5" thickTop="1" thickBot="1">
      <c r="B134" s="70" t="s">
        <v>31</v>
      </c>
      <c r="C134" s="117">
        <v>20</v>
      </c>
      <c r="D134" s="117">
        <v>40</v>
      </c>
      <c r="E134" s="117">
        <v>31</v>
      </c>
      <c r="F134" s="117">
        <v>35</v>
      </c>
      <c r="G134" s="117">
        <v>47</v>
      </c>
      <c r="H134" s="117">
        <v>53</v>
      </c>
      <c r="I134" s="117">
        <v>65</v>
      </c>
      <c r="J134" s="117">
        <v>71</v>
      </c>
      <c r="K134" s="117">
        <v>101</v>
      </c>
      <c r="L134" s="117">
        <v>114</v>
      </c>
      <c r="M134" s="117">
        <v>101</v>
      </c>
      <c r="N134" s="117">
        <v>84</v>
      </c>
      <c r="O134" s="117">
        <v>80</v>
      </c>
      <c r="P134" s="117">
        <v>79</v>
      </c>
      <c r="Q134" s="117">
        <v>65</v>
      </c>
      <c r="R134" s="117">
        <v>94</v>
      </c>
      <c r="S134" s="117">
        <v>108</v>
      </c>
      <c r="T134" s="117">
        <v>108</v>
      </c>
    </row>
    <row r="135" spans="2:21" ht="16.5" thickTop="1" thickBot="1">
      <c r="B135" s="70" t="s">
        <v>33</v>
      </c>
      <c r="C135" s="117">
        <v>106</v>
      </c>
      <c r="D135" s="117">
        <v>118</v>
      </c>
      <c r="E135" s="117">
        <v>155</v>
      </c>
      <c r="F135" s="117">
        <v>143</v>
      </c>
      <c r="G135" s="117">
        <v>146</v>
      </c>
      <c r="H135" s="117">
        <v>141</v>
      </c>
      <c r="I135" s="117">
        <v>149</v>
      </c>
      <c r="J135" s="117">
        <v>151</v>
      </c>
      <c r="K135" s="117">
        <v>183</v>
      </c>
      <c r="L135" s="117">
        <v>170</v>
      </c>
      <c r="M135" s="117">
        <v>150</v>
      </c>
      <c r="N135" s="117">
        <v>135</v>
      </c>
      <c r="O135" s="117">
        <v>105</v>
      </c>
      <c r="P135" s="117">
        <v>89</v>
      </c>
      <c r="Q135" s="117">
        <v>75</v>
      </c>
      <c r="R135" s="117">
        <v>96</v>
      </c>
      <c r="S135" s="117">
        <v>132</v>
      </c>
      <c r="T135" s="117">
        <v>128</v>
      </c>
    </row>
    <row r="136" spans="2:21" ht="25.5" thickTop="1" thickBot="1">
      <c r="B136" s="70" t="s">
        <v>0</v>
      </c>
      <c r="C136" s="117">
        <v>44</v>
      </c>
      <c r="D136" s="117">
        <v>46</v>
      </c>
      <c r="E136" s="117">
        <v>43</v>
      </c>
      <c r="F136" s="117">
        <v>34</v>
      </c>
      <c r="G136" s="117">
        <v>45</v>
      </c>
      <c r="H136" s="117">
        <v>48</v>
      </c>
      <c r="I136" s="117">
        <v>41</v>
      </c>
      <c r="J136" s="117">
        <v>32</v>
      </c>
      <c r="K136" s="117">
        <v>29</v>
      </c>
      <c r="L136" s="117">
        <v>24</v>
      </c>
      <c r="M136" s="117">
        <v>23</v>
      </c>
      <c r="N136" s="117">
        <v>23</v>
      </c>
      <c r="O136" s="117">
        <v>23</v>
      </c>
      <c r="P136" s="117">
        <v>20</v>
      </c>
      <c r="Q136" s="117">
        <v>8</v>
      </c>
      <c r="R136" s="117">
        <v>3</v>
      </c>
      <c r="S136" s="117">
        <v>1</v>
      </c>
      <c r="T136" s="117">
        <v>1</v>
      </c>
    </row>
    <row r="137" spans="2:21" ht="25.5" thickTop="1" thickBot="1">
      <c r="B137" s="70" t="s">
        <v>30</v>
      </c>
      <c r="C137" s="117">
        <v>130</v>
      </c>
      <c r="D137" s="117">
        <v>100</v>
      </c>
      <c r="E137" s="117">
        <v>102</v>
      </c>
      <c r="F137" s="117">
        <v>78</v>
      </c>
      <c r="G137" s="117">
        <v>58</v>
      </c>
      <c r="H137" s="117">
        <v>46</v>
      </c>
      <c r="I137" s="117">
        <v>66</v>
      </c>
      <c r="J137" s="117">
        <v>51</v>
      </c>
      <c r="K137" s="117">
        <v>49</v>
      </c>
      <c r="L137" s="117">
        <v>38</v>
      </c>
      <c r="M137" s="117">
        <v>31</v>
      </c>
      <c r="N137" s="117">
        <v>30</v>
      </c>
      <c r="O137" s="117">
        <v>25</v>
      </c>
      <c r="P137" s="117">
        <v>20</v>
      </c>
      <c r="Q137" s="117">
        <v>20</v>
      </c>
      <c r="R137" s="117">
        <v>18</v>
      </c>
      <c r="S137" s="117">
        <v>2</v>
      </c>
      <c r="T137" s="117">
        <v>67</v>
      </c>
    </row>
    <row r="138" spans="2:21" ht="25.5" thickTop="1" thickBot="1">
      <c r="B138" s="70" t="s">
        <v>187</v>
      </c>
      <c r="C138" s="117">
        <v>24</v>
      </c>
      <c r="D138" s="117">
        <v>32</v>
      </c>
      <c r="E138" s="117">
        <v>27</v>
      </c>
      <c r="F138" s="117">
        <v>26</v>
      </c>
      <c r="G138" s="117">
        <v>23</v>
      </c>
      <c r="H138" s="117">
        <v>20</v>
      </c>
      <c r="I138" s="117">
        <v>15</v>
      </c>
      <c r="J138" s="117">
        <v>10</v>
      </c>
      <c r="K138" s="117">
        <v>10</v>
      </c>
      <c r="L138" s="117">
        <v>1</v>
      </c>
      <c r="M138" s="117">
        <v>1</v>
      </c>
      <c r="N138" s="117">
        <v>0</v>
      </c>
      <c r="O138" s="117">
        <v>0</v>
      </c>
      <c r="P138" s="117">
        <v>0</v>
      </c>
      <c r="Q138" s="117">
        <v>0</v>
      </c>
      <c r="R138" s="117">
        <v>0</v>
      </c>
      <c r="S138" s="117">
        <v>1</v>
      </c>
      <c r="T138" s="117">
        <v>0</v>
      </c>
    </row>
    <row r="139" spans="2:21" ht="25.5" thickTop="1" thickBot="1">
      <c r="B139" s="70" t="s">
        <v>294</v>
      </c>
      <c r="C139" s="117">
        <v>159</v>
      </c>
      <c r="D139" s="117">
        <v>144</v>
      </c>
      <c r="E139" s="117">
        <v>154</v>
      </c>
      <c r="F139" s="117">
        <v>139</v>
      </c>
      <c r="G139" s="117">
        <v>139</v>
      </c>
      <c r="H139" s="117">
        <v>136</v>
      </c>
      <c r="I139" s="117">
        <v>150</v>
      </c>
      <c r="J139" s="117">
        <v>133</v>
      </c>
      <c r="K139" s="117">
        <v>124</v>
      </c>
      <c r="L139" s="117">
        <v>99</v>
      </c>
      <c r="M139" s="117">
        <v>92</v>
      </c>
      <c r="N139" s="117">
        <v>72</v>
      </c>
      <c r="O139" s="117">
        <v>49</v>
      </c>
      <c r="P139" s="117">
        <v>42</v>
      </c>
      <c r="Q139" s="117">
        <v>34</v>
      </c>
      <c r="R139" s="117">
        <v>29</v>
      </c>
      <c r="S139" s="117">
        <v>22</v>
      </c>
      <c r="T139" s="117">
        <v>9</v>
      </c>
    </row>
    <row r="140" spans="2:21" ht="15" customHeight="1" thickTop="1" thickBot="1">
      <c r="B140" s="140" t="s">
        <v>91</v>
      </c>
      <c r="C140" s="140">
        <f t="shared" ref="C140:Q140" si="21">SUM(C134:C139)</f>
        <v>483</v>
      </c>
      <c r="D140" s="140">
        <f t="shared" si="21"/>
        <v>480</v>
      </c>
      <c r="E140" s="140">
        <f t="shared" si="21"/>
        <v>512</v>
      </c>
      <c r="F140" s="140">
        <f t="shared" si="21"/>
        <v>455</v>
      </c>
      <c r="G140" s="140">
        <f t="shared" si="21"/>
        <v>458</v>
      </c>
      <c r="H140" s="140">
        <f t="shared" si="21"/>
        <v>444</v>
      </c>
      <c r="I140" s="140">
        <f t="shared" si="21"/>
        <v>486</v>
      </c>
      <c r="J140" s="140">
        <f t="shared" si="21"/>
        <v>448</v>
      </c>
      <c r="K140" s="140">
        <f t="shared" si="21"/>
        <v>496</v>
      </c>
      <c r="L140" s="140">
        <f t="shared" si="21"/>
        <v>446</v>
      </c>
      <c r="M140" s="140">
        <f t="shared" si="21"/>
        <v>398</v>
      </c>
      <c r="N140" s="140">
        <f t="shared" si="21"/>
        <v>344</v>
      </c>
      <c r="O140" s="140">
        <f t="shared" si="21"/>
        <v>282</v>
      </c>
      <c r="P140" s="140">
        <f t="shared" si="21"/>
        <v>250</v>
      </c>
      <c r="Q140" s="140">
        <f t="shared" si="21"/>
        <v>202</v>
      </c>
      <c r="R140" s="140">
        <f t="shared" ref="R140" si="22">SUM(R134:R139)</f>
        <v>240</v>
      </c>
      <c r="S140" s="140">
        <f t="shared" ref="S140:T140" si="23">SUM(S134:S139)</f>
        <v>266</v>
      </c>
      <c r="T140" s="140">
        <f t="shared" si="23"/>
        <v>313</v>
      </c>
    </row>
    <row r="141" spans="2:21" ht="15" customHeight="1" thickTop="1">
      <c r="B141" s="86" t="s">
        <v>354</v>
      </c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</row>
    <row r="142" spans="2:21" ht="15" customHeight="1" thickBot="1">
      <c r="B142" s="73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</row>
    <row r="143" spans="2:21" ht="15" customHeight="1" thickTop="1" thickBot="1">
      <c r="B143" s="115" t="s">
        <v>16</v>
      </c>
      <c r="C143" s="115" t="s">
        <v>1</v>
      </c>
      <c r="D143" s="115" t="s">
        <v>2</v>
      </c>
      <c r="E143" s="115" t="s">
        <v>3</v>
      </c>
      <c r="F143" s="115" t="s">
        <v>4</v>
      </c>
      <c r="G143" s="115" t="s">
        <v>5</v>
      </c>
      <c r="H143" s="115" t="s">
        <v>6</v>
      </c>
      <c r="I143" s="115" t="s">
        <v>7</v>
      </c>
      <c r="J143" s="115" t="s">
        <v>8</v>
      </c>
      <c r="K143" s="115" t="s">
        <v>9</v>
      </c>
      <c r="L143" s="115" t="s">
        <v>189</v>
      </c>
      <c r="M143" s="115" t="s">
        <v>11</v>
      </c>
      <c r="N143" s="115" t="s">
        <v>12</v>
      </c>
      <c r="O143" s="115" t="s">
        <v>200</v>
      </c>
      <c r="P143" s="115" t="s">
        <v>198</v>
      </c>
      <c r="Q143" s="115" t="s">
        <v>199</v>
      </c>
      <c r="R143" s="115" t="s">
        <v>293</v>
      </c>
      <c r="S143" s="115" t="s">
        <v>292</v>
      </c>
      <c r="T143" s="115" t="s">
        <v>352</v>
      </c>
    </row>
    <row r="144" spans="2:21" ht="16.5" thickTop="1" thickBot="1">
      <c r="B144" s="70" t="s">
        <v>31</v>
      </c>
      <c r="C144" s="117">
        <v>62</v>
      </c>
      <c r="D144" s="117">
        <v>62</v>
      </c>
      <c r="E144" s="117">
        <v>53</v>
      </c>
      <c r="F144" s="117">
        <v>49</v>
      </c>
      <c r="G144" s="117">
        <v>45</v>
      </c>
      <c r="H144" s="117">
        <v>42</v>
      </c>
      <c r="I144" s="117">
        <v>42</v>
      </c>
      <c r="J144" s="117">
        <v>38</v>
      </c>
      <c r="K144" s="117">
        <v>34</v>
      </c>
      <c r="L144" s="117">
        <v>28</v>
      </c>
      <c r="M144" s="117">
        <v>11</v>
      </c>
      <c r="N144" s="117">
        <v>0</v>
      </c>
      <c r="O144" s="117">
        <v>1</v>
      </c>
      <c r="P144" s="117">
        <v>0</v>
      </c>
      <c r="Q144" s="117">
        <v>7</v>
      </c>
      <c r="R144" s="117">
        <v>7</v>
      </c>
      <c r="S144" s="117">
        <v>7</v>
      </c>
      <c r="T144" s="117">
        <v>6</v>
      </c>
      <c r="U144" s="84"/>
    </row>
    <row r="145" spans="2:21" ht="16.5" thickTop="1" thickBot="1">
      <c r="B145" s="70" t="s">
        <v>33</v>
      </c>
      <c r="C145" s="117">
        <v>444</v>
      </c>
      <c r="D145" s="117">
        <v>470</v>
      </c>
      <c r="E145" s="117">
        <v>498</v>
      </c>
      <c r="F145" s="117">
        <v>433</v>
      </c>
      <c r="G145" s="117">
        <v>377</v>
      </c>
      <c r="H145" s="117">
        <v>341</v>
      </c>
      <c r="I145" s="117">
        <v>337</v>
      </c>
      <c r="J145" s="117">
        <v>311</v>
      </c>
      <c r="K145" s="117">
        <v>288</v>
      </c>
      <c r="L145" s="117">
        <v>274</v>
      </c>
      <c r="M145" s="117">
        <v>187</v>
      </c>
      <c r="N145" s="117">
        <v>142</v>
      </c>
      <c r="O145" s="117">
        <v>117</v>
      </c>
      <c r="P145" s="117">
        <v>116</v>
      </c>
      <c r="Q145" s="117">
        <v>102</v>
      </c>
      <c r="R145" s="117">
        <v>99</v>
      </c>
      <c r="S145" s="117">
        <v>100</v>
      </c>
      <c r="T145" s="117">
        <v>90</v>
      </c>
    </row>
    <row r="146" spans="2:21" ht="16.5" thickTop="1" thickBot="1">
      <c r="B146" s="70" t="s">
        <v>34</v>
      </c>
      <c r="C146" s="117">
        <v>12</v>
      </c>
      <c r="D146" s="117">
        <v>6</v>
      </c>
      <c r="E146" s="117">
        <v>5</v>
      </c>
      <c r="F146" s="117">
        <v>5</v>
      </c>
      <c r="G146" s="117">
        <v>3</v>
      </c>
      <c r="H146" s="117">
        <v>3</v>
      </c>
      <c r="I146" s="117">
        <v>3</v>
      </c>
      <c r="J146" s="117">
        <v>3</v>
      </c>
      <c r="K146" s="117">
        <v>3</v>
      </c>
      <c r="L146" s="117">
        <v>3</v>
      </c>
      <c r="M146" s="117">
        <v>0</v>
      </c>
      <c r="N146" s="117">
        <v>0</v>
      </c>
      <c r="O146" s="117">
        <v>0</v>
      </c>
      <c r="P146" s="117">
        <v>0</v>
      </c>
      <c r="Q146" s="117">
        <v>0</v>
      </c>
      <c r="R146" s="117">
        <v>0</v>
      </c>
      <c r="S146" s="117">
        <v>0</v>
      </c>
      <c r="T146" s="117">
        <v>0</v>
      </c>
    </row>
    <row r="147" spans="2:21" ht="25.5" thickTop="1" thickBot="1">
      <c r="B147" s="70" t="s">
        <v>0</v>
      </c>
      <c r="C147" s="117">
        <v>55</v>
      </c>
      <c r="D147" s="117">
        <v>60</v>
      </c>
      <c r="E147" s="117">
        <v>53</v>
      </c>
      <c r="F147" s="117">
        <v>50</v>
      </c>
      <c r="G147" s="117">
        <v>47</v>
      </c>
      <c r="H147" s="117">
        <v>44</v>
      </c>
      <c r="I147" s="117">
        <v>42</v>
      </c>
      <c r="J147" s="117">
        <v>38</v>
      </c>
      <c r="K147" s="117">
        <v>37</v>
      </c>
      <c r="L147" s="117">
        <v>29</v>
      </c>
      <c r="M147" s="117">
        <v>13</v>
      </c>
      <c r="N147" s="117">
        <v>7</v>
      </c>
      <c r="O147" s="117">
        <v>3</v>
      </c>
      <c r="P147" s="117">
        <v>0</v>
      </c>
      <c r="Q147" s="117">
        <v>0</v>
      </c>
      <c r="R147" s="117">
        <v>2</v>
      </c>
      <c r="S147" s="117">
        <v>0</v>
      </c>
      <c r="T147" s="117">
        <v>0</v>
      </c>
    </row>
    <row r="148" spans="2:21" ht="25.5" thickTop="1" thickBot="1">
      <c r="B148" s="70" t="s">
        <v>30</v>
      </c>
      <c r="C148" s="117">
        <v>119</v>
      </c>
      <c r="D148" s="117">
        <v>118</v>
      </c>
      <c r="E148" s="117">
        <v>135</v>
      </c>
      <c r="F148" s="117">
        <v>108</v>
      </c>
      <c r="G148" s="117">
        <v>96</v>
      </c>
      <c r="H148" s="117">
        <v>89</v>
      </c>
      <c r="I148" s="117">
        <v>97</v>
      </c>
      <c r="J148" s="117">
        <v>89</v>
      </c>
      <c r="K148" s="117">
        <v>89</v>
      </c>
      <c r="L148" s="117">
        <v>79</v>
      </c>
      <c r="M148" s="117">
        <v>57</v>
      </c>
      <c r="N148" s="117">
        <v>46</v>
      </c>
      <c r="O148" s="117">
        <v>53</v>
      </c>
      <c r="P148" s="117">
        <v>44</v>
      </c>
      <c r="Q148" s="117">
        <v>37</v>
      </c>
      <c r="R148" s="117">
        <v>31</v>
      </c>
      <c r="S148" s="117">
        <v>22</v>
      </c>
      <c r="T148" s="117">
        <v>20</v>
      </c>
    </row>
    <row r="149" spans="2:21" ht="25.5" thickTop="1" thickBot="1">
      <c r="B149" s="70" t="s">
        <v>187</v>
      </c>
      <c r="C149" s="117">
        <v>3</v>
      </c>
      <c r="D149" s="117">
        <v>2</v>
      </c>
      <c r="E149" s="117">
        <v>0</v>
      </c>
      <c r="F149" s="117">
        <v>0</v>
      </c>
      <c r="G149" s="117">
        <v>0</v>
      </c>
      <c r="H149" s="117">
        <v>0</v>
      </c>
      <c r="I149" s="117">
        <v>0</v>
      </c>
      <c r="J149" s="117">
        <v>0</v>
      </c>
      <c r="K149" s="117">
        <v>0</v>
      </c>
      <c r="L149" s="117">
        <v>0</v>
      </c>
      <c r="M149" s="117">
        <v>0</v>
      </c>
      <c r="N149" s="117">
        <v>0</v>
      </c>
      <c r="O149" s="117">
        <v>0</v>
      </c>
      <c r="P149" s="117">
        <v>0</v>
      </c>
      <c r="Q149" s="117">
        <v>0</v>
      </c>
      <c r="R149" s="117">
        <v>0</v>
      </c>
      <c r="S149" s="117">
        <v>0</v>
      </c>
      <c r="T149" s="117">
        <v>0</v>
      </c>
    </row>
    <row r="150" spans="2:21" ht="25.5" thickTop="1" thickBot="1">
      <c r="B150" s="70" t="s">
        <v>294</v>
      </c>
      <c r="C150" s="117">
        <v>91</v>
      </c>
      <c r="D150" s="117">
        <v>101</v>
      </c>
      <c r="E150" s="117">
        <v>107</v>
      </c>
      <c r="F150" s="117">
        <v>79</v>
      </c>
      <c r="G150" s="117">
        <v>61</v>
      </c>
      <c r="H150" s="117">
        <v>49</v>
      </c>
      <c r="I150" s="117">
        <v>43</v>
      </c>
      <c r="J150" s="117">
        <v>36</v>
      </c>
      <c r="K150" s="117">
        <v>25</v>
      </c>
      <c r="L150" s="117">
        <v>19</v>
      </c>
      <c r="M150" s="117">
        <v>7</v>
      </c>
      <c r="N150" s="117">
        <v>7</v>
      </c>
      <c r="O150" s="117">
        <v>2</v>
      </c>
      <c r="P150" s="117">
        <v>1</v>
      </c>
      <c r="Q150" s="117">
        <v>0</v>
      </c>
      <c r="R150" s="117">
        <v>0</v>
      </c>
      <c r="S150" s="117">
        <v>0</v>
      </c>
      <c r="T150" s="117">
        <v>0</v>
      </c>
    </row>
    <row r="151" spans="2:21" ht="15" customHeight="1" thickTop="1" thickBot="1">
      <c r="B151" s="140" t="s">
        <v>83</v>
      </c>
      <c r="C151" s="140">
        <f t="shared" ref="C151:T151" si="24">C144+C145+C146+C147+C148+C149+C150</f>
        <v>786</v>
      </c>
      <c r="D151" s="140">
        <f t="shared" si="24"/>
        <v>819</v>
      </c>
      <c r="E151" s="140">
        <f t="shared" si="24"/>
        <v>851</v>
      </c>
      <c r="F151" s="140">
        <f t="shared" si="24"/>
        <v>724</v>
      </c>
      <c r="G151" s="140">
        <f t="shared" si="24"/>
        <v>629</v>
      </c>
      <c r="H151" s="140">
        <f t="shared" si="24"/>
        <v>568</v>
      </c>
      <c r="I151" s="140">
        <f t="shared" si="24"/>
        <v>564</v>
      </c>
      <c r="J151" s="140">
        <f t="shared" si="24"/>
        <v>515</v>
      </c>
      <c r="K151" s="140">
        <f t="shared" si="24"/>
        <v>476</v>
      </c>
      <c r="L151" s="140">
        <f t="shared" si="24"/>
        <v>432</v>
      </c>
      <c r="M151" s="140">
        <f t="shared" si="24"/>
        <v>275</v>
      </c>
      <c r="N151" s="140">
        <f t="shared" si="24"/>
        <v>202</v>
      </c>
      <c r="O151" s="140">
        <f t="shared" si="24"/>
        <v>176</v>
      </c>
      <c r="P151" s="140">
        <f t="shared" si="24"/>
        <v>161</v>
      </c>
      <c r="Q151" s="140">
        <f t="shared" si="24"/>
        <v>146</v>
      </c>
      <c r="R151" s="140">
        <f t="shared" si="24"/>
        <v>139</v>
      </c>
      <c r="S151" s="140">
        <f t="shared" si="24"/>
        <v>129</v>
      </c>
      <c r="T151" s="140">
        <f t="shared" si="24"/>
        <v>116</v>
      </c>
    </row>
    <row r="152" spans="2:21" ht="15" customHeight="1" thickTop="1">
      <c r="B152" s="86" t="s">
        <v>354</v>
      </c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</row>
    <row r="153" spans="2:21" ht="15" customHeight="1" thickBot="1">
      <c r="B153" s="73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</row>
    <row r="154" spans="2:21" ht="15" customHeight="1" thickTop="1" thickBot="1">
      <c r="B154" s="115" t="s">
        <v>20</v>
      </c>
      <c r="C154" s="115" t="s">
        <v>1</v>
      </c>
      <c r="D154" s="115" t="s">
        <v>2</v>
      </c>
      <c r="E154" s="115" t="s">
        <v>3</v>
      </c>
      <c r="F154" s="115" t="s">
        <v>4</v>
      </c>
      <c r="G154" s="115" t="s">
        <v>5</v>
      </c>
      <c r="H154" s="115" t="s">
        <v>6</v>
      </c>
      <c r="I154" s="115" t="s">
        <v>7</v>
      </c>
      <c r="J154" s="115" t="s">
        <v>8</v>
      </c>
      <c r="K154" s="115" t="s">
        <v>9</v>
      </c>
      <c r="L154" s="115" t="s">
        <v>189</v>
      </c>
      <c r="M154" s="115" t="s">
        <v>11</v>
      </c>
      <c r="N154" s="115" t="s">
        <v>12</v>
      </c>
      <c r="O154" s="115" t="s">
        <v>200</v>
      </c>
      <c r="P154" s="115" t="s">
        <v>198</v>
      </c>
      <c r="Q154" s="115" t="s">
        <v>199</v>
      </c>
      <c r="R154" s="115" t="s">
        <v>293</v>
      </c>
      <c r="S154" s="115" t="s">
        <v>292</v>
      </c>
      <c r="T154" s="115" t="s">
        <v>352</v>
      </c>
    </row>
    <row r="155" spans="2:21" ht="16.5" thickTop="1" thickBot="1">
      <c r="B155" s="70" t="s">
        <v>31</v>
      </c>
      <c r="C155" s="117">
        <v>84</v>
      </c>
      <c r="D155" s="117">
        <v>65</v>
      </c>
      <c r="E155" s="117">
        <v>55</v>
      </c>
      <c r="F155" s="117">
        <v>35</v>
      </c>
      <c r="G155" s="117">
        <v>28</v>
      </c>
      <c r="H155" s="117">
        <v>23</v>
      </c>
      <c r="I155" s="117">
        <v>24</v>
      </c>
      <c r="J155" s="117">
        <v>21</v>
      </c>
      <c r="K155" s="117">
        <v>26</v>
      </c>
      <c r="L155" s="117">
        <v>38</v>
      </c>
      <c r="M155" s="117">
        <v>31</v>
      </c>
      <c r="N155" s="117">
        <v>27</v>
      </c>
      <c r="O155" s="117">
        <v>33</v>
      </c>
      <c r="P155" s="117">
        <v>41</v>
      </c>
      <c r="Q155" s="117">
        <v>48</v>
      </c>
      <c r="R155" s="117">
        <v>43</v>
      </c>
      <c r="S155" s="117">
        <v>51</v>
      </c>
      <c r="T155" s="117">
        <v>54</v>
      </c>
    </row>
    <row r="156" spans="2:21" ht="16.5" thickTop="1" thickBot="1">
      <c r="B156" s="70" t="s">
        <v>32</v>
      </c>
      <c r="C156" s="117">
        <v>1</v>
      </c>
      <c r="D156" s="117">
        <v>0</v>
      </c>
      <c r="E156" s="117">
        <v>0</v>
      </c>
      <c r="F156" s="117">
        <v>0</v>
      </c>
      <c r="G156" s="117">
        <v>0</v>
      </c>
      <c r="H156" s="117">
        <v>0</v>
      </c>
      <c r="I156" s="117">
        <v>0</v>
      </c>
      <c r="J156" s="117">
        <v>0</v>
      </c>
      <c r="K156" s="117">
        <v>0</v>
      </c>
      <c r="L156" s="117">
        <v>0</v>
      </c>
      <c r="M156" s="117">
        <v>0</v>
      </c>
      <c r="N156" s="117">
        <v>0</v>
      </c>
      <c r="O156" s="117">
        <v>0</v>
      </c>
      <c r="P156" s="117">
        <v>0</v>
      </c>
      <c r="Q156" s="117">
        <v>0</v>
      </c>
      <c r="R156" s="117">
        <v>0</v>
      </c>
      <c r="S156" s="117">
        <v>0</v>
      </c>
      <c r="T156" s="117">
        <v>0</v>
      </c>
    </row>
    <row r="157" spans="2:21" ht="16.5" thickTop="1" thickBot="1">
      <c r="B157" s="70" t="s">
        <v>33</v>
      </c>
      <c r="C157" s="117">
        <v>217</v>
      </c>
      <c r="D157" s="117">
        <v>231</v>
      </c>
      <c r="E157" s="117">
        <v>220</v>
      </c>
      <c r="F157" s="117">
        <v>216</v>
      </c>
      <c r="G157" s="117">
        <v>150</v>
      </c>
      <c r="H157" s="117">
        <v>138</v>
      </c>
      <c r="I157" s="117">
        <v>145</v>
      </c>
      <c r="J157" s="117">
        <v>122</v>
      </c>
      <c r="K157" s="117">
        <v>128</v>
      </c>
      <c r="L157" s="117">
        <v>136</v>
      </c>
      <c r="M157" s="117">
        <v>102</v>
      </c>
      <c r="N157" s="117">
        <v>90</v>
      </c>
      <c r="O157" s="117">
        <v>104</v>
      </c>
      <c r="P157" s="117">
        <v>95</v>
      </c>
      <c r="Q157" s="117">
        <v>104</v>
      </c>
      <c r="R157" s="117">
        <v>102</v>
      </c>
      <c r="S157" s="117">
        <v>107</v>
      </c>
      <c r="T157" s="117">
        <v>103</v>
      </c>
      <c r="U157" s="84"/>
    </row>
    <row r="158" spans="2:21" ht="16.5" thickTop="1" thickBot="1">
      <c r="B158" s="70" t="s">
        <v>35</v>
      </c>
      <c r="C158" s="117">
        <v>20</v>
      </c>
      <c r="D158" s="117">
        <v>12</v>
      </c>
      <c r="E158" s="117">
        <v>4</v>
      </c>
      <c r="F158" s="117">
        <v>3</v>
      </c>
      <c r="G158" s="117">
        <v>1</v>
      </c>
      <c r="H158" s="117">
        <v>0</v>
      </c>
      <c r="I158" s="117">
        <v>0</v>
      </c>
      <c r="J158" s="117">
        <v>0</v>
      </c>
      <c r="K158" s="117">
        <v>0</v>
      </c>
      <c r="L158" s="117">
        <v>0</v>
      </c>
      <c r="M158" s="117">
        <v>0</v>
      </c>
      <c r="N158" s="117">
        <v>0</v>
      </c>
      <c r="O158" s="117">
        <v>0</v>
      </c>
      <c r="P158" s="117">
        <v>0</v>
      </c>
      <c r="Q158" s="117">
        <v>0</v>
      </c>
      <c r="R158" s="117">
        <v>0</v>
      </c>
      <c r="S158" s="117">
        <v>0</v>
      </c>
      <c r="T158" s="117">
        <v>0</v>
      </c>
    </row>
    <row r="159" spans="2:21" ht="25.5" thickTop="1" thickBot="1">
      <c r="B159" s="70" t="s">
        <v>0</v>
      </c>
      <c r="C159" s="117">
        <v>126</v>
      </c>
      <c r="D159" s="117">
        <v>103</v>
      </c>
      <c r="E159" s="117">
        <v>81</v>
      </c>
      <c r="F159" s="117">
        <v>73</v>
      </c>
      <c r="G159" s="117">
        <v>46</v>
      </c>
      <c r="H159" s="117">
        <v>24</v>
      </c>
      <c r="I159" s="117">
        <v>22</v>
      </c>
      <c r="J159" s="117">
        <v>13</v>
      </c>
      <c r="K159" s="117">
        <v>9</v>
      </c>
      <c r="L159" s="117">
        <v>8</v>
      </c>
      <c r="M159" s="117">
        <v>3</v>
      </c>
      <c r="N159" s="117">
        <v>3</v>
      </c>
      <c r="O159" s="117">
        <v>0</v>
      </c>
      <c r="P159" s="117">
        <v>0</v>
      </c>
      <c r="Q159" s="117">
        <v>0</v>
      </c>
      <c r="R159" s="117">
        <v>0</v>
      </c>
      <c r="S159" s="117">
        <v>0</v>
      </c>
      <c r="T159" s="117">
        <v>1</v>
      </c>
    </row>
    <row r="160" spans="2:21" ht="25.5" thickTop="1" thickBot="1">
      <c r="B160" s="70" t="s">
        <v>30</v>
      </c>
      <c r="C160" s="117">
        <v>161</v>
      </c>
      <c r="D160" s="117">
        <v>129</v>
      </c>
      <c r="E160" s="117">
        <v>97</v>
      </c>
      <c r="F160" s="117">
        <v>82</v>
      </c>
      <c r="G160" s="117">
        <v>56</v>
      </c>
      <c r="H160" s="117">
        <v>35</v>
      </c>
      <c r="I160" s="117">
        <v>38</v>
      </c>
      <c r="J160" s="117">
        <v>21</v>
      </c>
      <c r="K160" s="117">
        <v>36</v>
      </c>
      <c r="L160" s="117">
        <v>43</v>
      </c>
      <c r="M160" s="117">
        <v>51</v>
      </c>
      <c r="N160" s="117">
        <v>49</v>
      </c>
      <c r="O160" s="117">
        <v>77</v>
      </c>
      <c r="P160" s="117">
        <v>108</v>
      </c>
      <c r="Q160" s="117">
        <v>139</v>
      </c>
      <c r="R160" s="117">
        <v>144</v>
      </c>
      <c r="S160" s="117">
        <v>139</v>
      </c>
      <c r="T160" s="117">
        <v>198</v>
      </c>
    </row>
    <row r="161" spans="2:20" ht="25.5" thickTop="1" thickBot="1">
      <c r="B161" s="70" t="s">
        <v>187</v>
      </c>
      <c r="C161" s="117">
        <v>71</v>
      </c>
      <c r="D161" s="117">
        <v>59</v>
      </c>
      <c r="E161" s="117">
        <v>44</v>
      </c>
      <c r="F161" s="117">
        <v>31</v>
      </c>
      <c r="G161" s="117">
        <v>26</v>
      </c>
      <c r="H161" s="117">
        <v>12</v>
      </c>
      <c r="I161" s="117">
        <v>10</v>
      </c>
      <c r="J161" s="117">
        <v>7</v>
      </c>
      <c r="K161" s="117">
        <v>4</v>
      </c>
      <c r="L161" s="117">
        <v>4</v>
      </c>
      <c r="M161" s="117">
        <v>0</v>
      </c>
      <c r="N161" s="117">
        <v>0</v>
      </c>
      <c r="O161" s="117">
        <v>0</v>
      </c>
      <c r="P161" s="117">
        <v>0</v>
      </c>
      <c r="Q161" s="117">
        <v>0</v>
      </c>
      <c r="R161" s="117">
        <v>0</v>
      </c>
      <c r="S161" s="117">
        <v>0</v>
      </c>
      <c r="T161" s="117">
        <v>0</v>
      </c>
    </row>
    <row r="162" spans="2:20" ht="25.5" thickTop="1" thickBot="1">
      <c r="B162" s="70" t="s">
        <v>294</v>
      </c>
      <c r="C162" s="117">
        <v>351</v>
      </c>
      <c r="D162" s="117">
        <v>285</v>
      </c>
      <c r="E162" s="117">
        <v>217</v>
      </c>
      <c r="F162" s="117">
        <v>146</v>
      </c>
      <c r="G162" s="117">
        <v>93</v>
      </c>
      <c r="H162" s="117">
        <v>61</v>
      </c>
      <c r="I162" s="117">
        <v>66</v>
      </c>
      <c r="J162" s="117">
        <v>48</v>
      </c>
      <c r="K162" s="117">
        <v>39</v>
      </c>
      <c r="L162" s="117">
        <v>29</v>
      </c>
      <c r="M162" s="117">
        <v>13</v>
      </c>
      <c r="N162" s="117">
        <v>9</v>
      </c>
      <c r="O162" s="117">
        <v>4</v>
      </c>
      <c r="P162" s="117">
        <v>3</v>
      </c>
      <c r="Q162" s="117">
        <v>2</v>
      </c>
      <c r="R162" s="117">
        <v>1</v>
      </c>
      <c r="S162" s="117">
        <v>0</v>
      </c>
      <c r="T162" s="117">
        <v>0</v>
      </c>
    </row>
    <row r="163" spans="2:20" ht="15" customHeight="1" thickTop="1" thickBot="1">
      <c r="B163" s="140" t="s">
        <v>83</v>
      </c>
      <c r="C163" s="140">
        <f t="shared" ref="C163:T163" si="25">C155+C156+C157+C158+C159+C160+C161+C162</f>
        <v>1031</v>
      </c>
      <c r="D163" s="140">
        <f t="shared" si="25"/>
        <v>884</v>
      </c>
      <c r="E163" s="140">
        <f t="shared" si="25"/>
        <v>718</v>
      </c>
      <c r="F163" s="140">
        <f t="shared" si="25"/>
        <v>586</v>
      </c>
      <c r="G163" s="140">
        <f t="shared" si="25"/>
        <v>400</v>
      </c>
      <c r="H163" s="140">
        <f t="shared" si="25"/>
        <v>293</v>
      </c>
      <c r="I163" s="140">
        <f t="shared" si="25"/>
        <v>305</v>
      </c>
      <c r="J163" s="140">
        <f t="shared" si="25"/>
        <v>232</v>
      </c>
      <c r="K163" s="140">
        <f t="shared" si="25"/>
        <v>242</v>
      </c>
      <c r="L163" s="140">
        <f t="shared" si="25"/>
        <v>258</v>
      </c>
      <c r="M163" s="140">
        <f t="shared" si="25"/>
        <v>200</v>
      </c>
      <c r="N163" s="140">
        <f t="shared" si="25"/>
        <v>178</v>
      </c>
      <c r="O163" s="140">
        <f t="shared" si="25"/>
        <v>218</v>
      </c>
      <c r="P163" s="140">
        <f t="shared" si="25"/>
        <v>247</v>
      </c>
      <c r="Q163" s="140">
        <f t="shared" si="25"/>
        <v>293</v>
      </c>
      <c r="R163" s="140">
        <f t="shared" si="25"/>
        <v>290</v>
      </c>
      <c r="S163" s="140">
        <f t="shared" si="25"/>
        <v>297</v>
      </c>
      <c r="T163" s="140">
        <f t="shared" si="25"/>
        <v>356</v>
      </c>
    </row>
    <row r="164" spans="2:20" ht="15" customHeight="1" thickTop="1"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</row>
    <row r="165" spans="2:20" ht="15" customHeight="1" thickBot="1"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</row>
    <row r="166" spans="2:20" ht="15" customHeight="1" thickTop="1" thickBot="1">
      <c r="B166" s="115" t="s">
        <v>60</v>
      </c>
      <c r="C166" s="115" t="s">
        <v>1</v>
      </c>
      <c r="D166" s="115" t="s">
        <v>2</v>
      </c>
      <c r="E166" s="115" t="s">
        <v>3</v>
      </c>
      <c r="F166" s="115" t="s">
        <v>4</v>
      </c>
      <c r="G166" s="115" t="s">
        <v>5</v>
      </c>
      <c r="H166" s="115" t="s">
        <v>6</v>
      </c>
      <c r="I166" s="115" t="s">
        <v>7</v>
      </c>
      <c r="J166" s="115" t="s">
        <v>8</v>
      </c>
      <c r="K166" s="115" t="s">
        <v>9</v>
      </c>
      <c r="L166" s="115" t="s">
        <v>189</v>
      </c>
      <c r="M166" s="115" t="s">
        <v>11</v>
      </c>
      <c r="N166" s="115" t="s">
        <v>12</v>
      </c>
      <c r="O166" s="115" t="s">
        <v>200</v>
      </c>
      <c r="P166" s="115" t="s">
        <v>198</v>
      </c>
      <c r="Q166" s="115" t="s">
        <v>199</v>
      </c>
      <c r="R166" s="115" t="s">
        <v>293</v>
      </c>
      <c r="S166" s="115" t="s">
        <v>292</v>
      </c>
      <c r="T166" s="115" t="s">
        <v>352</v>
      </c>
    </row>
    <row r="167" spans="2:20" ht="21.75" customHeight="1" thickTop="1" thickBot="1">
      <c r="B167" s="70" t="s">
        <v>31</v>
      </c>
      <c r="C167" s="117">
        <v>17</v>
      </c>
      <c r="D167" s="117">
        <v>12</v>
      </c>
      <c r="E167" s="117">
        <v>12</v>
      </c>
      <c r="F167" s="117">
        <v>12</v>
      </c>
      <c r="G167" s="117">
        <v>12</v>
      </c>
      <c r="H167" s="117">
        <v>12</v>
      </c>
      <c r="I167" s="117">
        <v>12</v>
      </c>
      <c r="J167" s="117">
        <v>12</v>
      </c>
      <c r="K167" s="117">
        <v>10</v>
      </c>
      <c r="L167" s="117">
        <v>9</v>
      </c>
      <c r="M167" s="117">
        <v>0</v>
      </c>
      <c r="N167" s="117">
        <v>0</v>
      </c>
      <c r="O167" s="117">
        <v>0</v>
      </c>
      <c r="P167" s="117">
        <v>0</v>
      </c>
      <c r="Q167" s="117">
        <v>0</v>
      </c>
      <c r="R167" s="117">
        <v>0</v>
      </c>
      <c r="S167" s="117">
        <v>0</v>
      </c>
      <c r="T167" s="117">
        <v>0</v>
      </c>
    </row>
    <row r="168" spans="2:20" ht="21.75" customHeight="1" thickTop="1" thickBot="1">
      <c r="B168" s="70" t="s">
        <v>33</v>
      </c>
      <c r="C168" s="117">
        <v>87</v>
      </c>
      <c r="D168" s="117">
        <v>85</v>
      </c>
      <c r="E168" s="117">
        <v>99</v>
      </c>
      <c r="F168" s="117">
        <v>91</v>
      </c>
      <c r="G168" s="117">
        <v>79</v>
      </c>
      <c r="H168" s="117">
        <v>77</v>
      </c>
      <c r="I168" s="117">
        <v>66</v>
      </c>
      <c r="J168" s="117">
        <v>57</v>
      </c>
      <c r="K168" s="117">
        <v>39</v>
      </c>
      <c r="L168" s="117">
        <v>32</v>
      </c>
      <c r="M168" s="117">
        <v>11</v>
      </c>
      <c r="N168" s="117">
        <v>8</v>
      </c>
      <c r="O168" s="117">
        <v>0</v>
      </c>
      <c r="P168" s="117">
        <v>0</v>
      </c>
      <c r="Q168" s="117">
        <v>0</v>
      </c>
      <c r="R168" s="117">
        <v>0</v>
      </c>
      <c r="S168" s="117">
        <v>0</v>
      </c>
      <c r="T168" s="117">
        <v>0</v>
      </c>
    </row>
    <row r="169" spans="2:20" ht="21.75" customHeight="1" thickTop="1" thickBot="1">
      <c r="B169" s="70" t="s">
        <v>0</v>
      </c>
      <c r="C169" s="117">
        <v>59</v>
      </c>
      <c r="D169" s="117">
        <v>52</v>
      </c>
      <c r="E169" s="117">
        <v>44</v>
      </c>
      <c r="F169" s="117">
        <v>39</v>
      </c>
      <c r="G169" s="117">
        <v>36</v>
      </c>
      <c r="H169" s="117">
        <v>38</v>
      </c>
      <c r="I169" s="117">
        <v>32</v>
      </c>
      <c r="J169" s="117">
        <v>29</v>
      </c>
      <c r="K169" s="117">
        <v>20</v>
      </c>
      <c r="L169" s="117">
        <v>14</v>
      </c>
      <c r="M169" s="117">
        <v>6</v>
      </c>
      <c r="N169" s="117">
        <v>6</v>
      </c>
      <c r="O169" s="117">
        <v>4</v>
      </c>
      <c r="P169" s="117">
        <v>4</v>
      </c>
      <c r="Q169" s="117">
        <v>4</v>
      </c>
      <c r="R169" s="117">
        <v>0</v>
      </c>
      <c r="S169" s="117">
        <v>0</v>
      </c>
      <c r="T169" s="117">
        <v>0</v>
      </c>
    </row>
    <row r="170" spans="2:20" ht="21.75" customHeight="1" thickTop="1" thickBot="1">
      <c r="B170" s="70" t="s">
        <v>30</v>
      </c>
      <c r="C170" s="117">
        <v>48</v>
      </c>
      <c r="D170" s="117">
        <v>74</v>
      </c>
      <c r="E170" s="117">
        <v>101</v>
      </c>
      <c r="F170" s="117">
        <v>84</v>
      </c>
      <c r="G170" s="117">
        <v>76</v>
      </c>
      <c r="H170" s="117">
        <v>73</v>
      </c>
      <c r="I170" s="117">
        <v>71</v>
      </c>
      <c r="J170" s="117">
        <v>54</v>
      </c>
      <c r="K170" s="117">
        <v>36</v>
      </c>
      <c r="L170" s="117">
        <v>28</v>
      </c>
      <c r="M170" s="117">
        <v>26</v>
      </c>
      <c r="N170" s="117">
        <v>15</v>
      </c>
      <c r="O170" s="117">
        <v>0</v>
      </c>
      <c r="P170" s="117">
        <v>0</v>
      </c>
      <c r="Q170" s="117">
        <v>0</v>
      </c>
      <c r="R170" s="117">
        <v>0</v>
      </c>
      <c r="S170" s="117">
        <v>0</v>
      </c>
      <c r="T170" s="117">
        <v>0</v>
      </c>
    </row>
    <row r="171" spans="2:20" ht="21.75" customHeight="1" thickTop="1" thickBot="1">
      <c r="B171" s="70" t="s">
        <v>187</v>
      </c>
      <c r="C171" s="117">
        <v>41</v>
      </c>
      <c r="D171" s="117">
        <v>41</v>
      </c>
      <c r="E171" s="117">
        <v>33</v>
      </c>
      <c r="F171" s="117">
        <v>30</v>
      </c>
      <c r="G171" s="117">
        <v>22</v>
      </c>
      <c r="H171" s="117">
        <v>18</v>
      </c>
      <c r="I171" s="117">
        <v>13</v>
      </c>
      <c r="J171" s="117">
        <v>13</v>
      </c>
      <c r="K171" s="117">
        <v>9</v>
      </c>
      <c r="L171" s="117">
        <v>1</v>
      </c>
      <c r="M171" s="117">
        <v>0</v>
      </c>
      <c r="N171" s="117">
        <v>0</v>
      </c>
      <c r="O171" s="117">
        <v>0</v>
      </c>
      <c r="P171" s="117">
        <v>0</v>
      </c>
      <c r="Q171" s="117">
        <v>0</v>
      </c>
      <c r="R171" s="117">
        <v>0</v>
      </c>
      <c r="S171" s="117">
        <v>0</v>
      </c>
      <c r="T171" s="117">
        <v>0</v>
      </c>
    </row>
    <row r="172" spans="2:20" ht="21.75" customHeight="1" thickTop="1" thickBot="1">
      <c r="B172" s="70" t="s">
        <v>294</v>
      </c>
      <c r="C172" s="117">
        <v>221</v>
      </c>
      <c r="D172" s="117">
        <v>215</v>
      </c>
      <c r="E172" s="117">
        <v>209</v>
      </c>
      <c r="F172" s="117">
        <v>155</v>
      </c>
      <c r="G172" s="117">
        <v>130</v>
      </c>
      <c r="H172" s="117">
        <v>114</v>
      </c>
      <c r="I172" s="117">
        <v>133</v>
      </c>
      <c r="J172" s="117">
        <v>101</v>
      </c>
      <c r="K172" s="117">
        <v>79</v>
      </c>
      <c r="L172" s="117">
        <v>65</v>
      </c>
      <c r="M172" s="117">
        <v>63</v>
      </c>
      <c r="N172" s="117">
        <v>43</v>
      </c>
      <c r="O172" s="117">
        <v>28</v>
      </c>
      <c r="P172" s="117">
        <v>22</v>
      </c>
      <c r="Q172" s="117">
        <v>17</v>
      </c>
      <c r="R172" s="117">
        <v>1</v>
      </c>
      <c r="S172" s="117">
        <v>0</v>
      </c>
      <c r="T172" s="117">
        <v>0</v>
      </c>
    </row>
    <row r="173" spans="2:20" ht="15" customHeight="1" thickTop="1" thickBot="1">
      <c r="B173" s="140" t="s">
        <v>83</v>
      </c>
      <c r="C173" s="140">
        <f t="shared" ref="C173:T173" si="26">C167+C168+C170+C169+C171+C172</f>
        <v>473</v>
      </c>
      <c r="D173" s="140">
        <f t="shared" si="26"/>
        <v>479</v>
      </c>
      <c r="E173" s="140">
        <f t="shared" si="26"/>
        <v>498</v>
      </c>
      <c r="F173" s="140">
        <f t="shared" si="26"/>
        <v>411</v>
      </c>
      <c r="G173" s="140">
        <f t="shared" si="26"/>
        <v>355</v>
      </c>
      <c r="H173" s="140">
        <f t="shared" si="26"/>
        <v>332</v>
      </c>
      <c r="I173" s="140">
        <f t="shared" si="26"/>
        <v>327</v>
      </c>
      <c r="J173" s="140">
        <f t="shared" si="26"/>
        <v>266</v>
      </c>
      <c r="K173" s="140">
        <f t="shared" si="26"/>
        <v>193</v>
      </c>
      <c r="L173" s="140">
        <f t="shared" si="26"/>
        <v>149</v>
      </c>
      <c r="M173" s="140">
        <f t="shared" si="26"/>
        <v>106</v>
      </c>
      <c r="N173" s="140">
        <f t="shared" si="26"/>
        <v>72</v>
      </c>
      <c r="O173" s="140">
        <f t="shared" si="26"/>
        <v>32</v>
      </c>
      <c r="P173" s="140">
        <f t="shared" si="26"/>
        <v>26</v>
      </c>
      <c r="Q173" s="140">
        <f t="shared" si="26"/>
        <v>21</v>
      </c>
      <c r="R173" s="140">
        <f t="shared" si="26"/>
        <v>1</v>
      </c>
      <c r="S173" s="140">
        <f t="shared" si="26"/>
        <v>0</v>
      </c>
      <c r="T173" s="140">
        <f t="shared" si="26"/>
        <v>0</v>
      </c>
    </row>
    <row r="174" spans="2:20" ht="15" customHeight="1" thickTop="1">
      <c r="B174" s="86" t="s">
        <v>354</v>
      </c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</row>
    <row r="175" spans="2:20" ht="15" customHeight="1" thickBot="1">
      <c r="B175" s="73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</row>
    <row r="176" spans="2:20" ht="15" customHeight="1" thickTop="1" thickBot="1">
      <c r="B176" s="115" t="s">
        <v>28</v>
      </c>
      <c r="C176" s="115" t="s">
        <v>1</v>
      </c>
      <c r="D176" s="115" t="s">
        <v>2</v>
      </c>
      <c r="E176" s="115" t="s">
        <v>3</v>
      </c>
      <c r="F176" s="115" t="s">
        <v>4</v>
      </c>
      <c r="G176" s="115" t="s">
        <v>5</v>
      </c>
      <c r="H176" s="115" t="s">
        <v>6</v>
      </c>
      <c r="I176" s="115" t="s">
        <v>7</v>
      </c>
      <c r="J176" s="115" t="s">
        <v>8</v>
      </c>
      <c r="K176" s="115" t="s">
        <v>9</v>
      </c>
      <c r="L176" s="115" t="s">
        <v>10</v>
      </c>
      <c r="M176" s="115" t="s">
        <v>54</v>
      </c>
      <c r="N176" s="115" t="s">
        <v>188</v>
      </c>
      <c r="O176" s="115" t="s">
        <v>190</v>
      </c>
      <c r="P176" s="115" t="s">
        <v>198</v>
      </c>
      <c r="Q176" s="115" t="s">
        <v>199</v>
      </c>
      <c r="R176" s="115" t="s">
        <v>293</v>
      </c>
      <c r="S176" s="115" t="s">
        <v>292</v>
      </c>
      <c r="T176" s="115" t="s">
        <v>352</v>
      </c>
    </row>
    <row r="177" spans="2:20" ht="16.5" thickTop="1" thickBot="1">
      <c r="B177" s="70" t="s">
        <v>31</v>
      </c>
      <c r="C177" s="117">
        <v>78</v>
      </c>
      <c r="D177" s="117">
        <v>75</v>
      </c>
      <c r="E177" s="117">
        <v>56</v>
      </c>
      <c r="F177" s="117">
        <v>61</v>
      </c>
      <c r="G177" s="117">
        <v>54</v>
      </c>
      <c r="H177" s="117">
        <v>45</v>
      </c>
      <c r="I177" s="117">
        <v>40</v>
      </c>
      <c r="J177" s="117">
        <v>33</v>
      </c>
      <c r="K177" s="117">
        <v>45</v>
      </c>
      <c r="L177" s="117">
        <v>35</v>
      </c>
      <c r="M177" s="117">
        <v>22</v>
      </c>
      <c r="N177" s="117">
        <v>17</v>
      </c>
      <c r="O177" s="117">
        <v>20</v>
      </c>
      <c r="P177" s="117">
        <v>15</v>
      </c>
      <c r="Q177" s="117">
        <v>12</v>
      </c>
      <c r="R177" s="117">
        <v>22</v>
      </c>
      <c r="S177" s="117">
        <v>36</v>
      </c>
      <c r="T177" s="117">
        <v>23</v>
      </c>
    </row>
    <row r="178" spans="2:20" ht="16.5" thickTop="1" thickBot="1">
      <c r="B178" s="70" t="s">
        <v>32</v>
      </c>
      <c r="C178" s="117">
        <v>22</v>
      </c>
      <c r="D178" s="117">
        <v>12</v>
      </c>
      <c r="E178" s="117">
        <v>10</v>
      </c>
      <c r="F178" s="117">
        <v>5</v>
      </c>
      <c r="G178" s="117">
        <v>3</v>
      </c>
      <c r="H178" s="117">
        <v>1</v>
      </c>
      <c r="I178" s="117">
        <v>1</v>
      </c>
      <c r="J178" s="117">
        <v>1</v>
      </c>
      <c r="K178" s="117">
        <v>1</v>
      </c>
      <c r="L178" s="117">
        <v>1</v>
      </c>
      <c r="M178" s="117">
        <v>0</v>
      </c>
      <c r="N178" s="117">
        <v>0</v>
      </c>
      <c r="O178" s="117">
        <v>0</v>
      </c>
      <c r="P178" s="117">
        <v>0</v>
      </c>
      <c r="Q178" s="117">
        <v>0</v>
      </c>
      <c r="R178" s="117">
        <v>0</v>
      </c>
      <c r="S178" s="117">
        <v>0</v>
      </c>
      <c r="T178" s="117">
        <v>0</v>
      </c>
    </row>
    <row r="179" spans="2:20" ht="16.5" thickTop="1" thickBot="1">
      <c r="B179" s="70" t="s">
        <v>33</v>
      </c>
      <c r="C179" s="117">
        <v>160</v>
      </c>
      <c r="D179" s="117">
        <v>147</v>
      </c>
      <c r="E179" s="117">
        <v>119</v>
      </c>
      <c r="F179" s="117">
        <v>115</v>
      </c>
      <c r="G179" s="117">
        <v>88</v>
      </c>
      <c r="H179" s="117">
        <v>66</v>
      </c>
      <c r="I179" s="117">
        <v>54</v>
      </c>
      <c r="J179" s="117">
        <v>47</v>
      </c>
      <c r="K179" s="117">
        <v>37</v>
      </c>
      <c r="L179" s="117">
        <v>54</v>
      </c>
      <c r="M179" s="117">
        <v>36</v>
      </c>
      <c r="N179" s="117">
        <v>34</v>
      </c>
      <c r="O179" s="117">
        <v>26</v>
      </c>
      <c r="P179" s="117">
        <v>17</v>
      </c>
      <c r="Q179" s="117">
        <v>12</v>
      </c>
      <c r="R179" s="117">
        <v>11</v>
      </c>
      <c r="S179" s="117">
        <v>27</v>
      </c>
      <c r="T179" s="117">
        <v>19</v>
      </c>
    </row>
    <row r="180" spans="2:20" ht="16.5" thickTop="1" thickBot="1">
      <c r="B180" s="70" t="s">
        <v>34</v>
      </c>
      <c r="C180" s="117">
        <v>7</v>
      </c>
      <c r="D180" s="117">
        <v>7</v>
      </c>
      <c r="E180" s="117">
        <v>6</v>
      </c>
      <c r="F180" s="117">
        <v>5</v>
      </c>
      <c r="G180" s="117">
        <v>5</v>
      </c>
      <c r="H180" s="117">
        <v>5</v>
      </c>
      <c r="I180" s="117">
        <v>5</v>
      </c>
      <c r="J180" s="117">
        <v>5</v>
      </c>
      <c r="K180" s="117">
        <v>2</v>
      </c>
      <c r="L180" s="117">
        <v>0</v>
      </c>
      <c r="M180" s="117">
        <v>0</v>
      </c>
      <c r="N180" s="117">
        <v>0</v>
      </c>
      <c r="O180" s="117">
        <v>0</v>
      </c>
      <c r="P180" s="117">
        <v>0</v>
      </c>
      <c r="Q180" s="117">
        <v>0</v>
      </c>
      <c r="R180" s="117">
        <v>0</v>
      </c>
      <c r="S180" s="117">
        <v>0</v>
      </c>
      <c r="T180" s="117">
        <v>0</v>
      </c>
    </row>
    <row r="181" spans="2:20" ht="16.5" thickTop="1" thickBot="1">
      <c r="B181" s="70" t="s">
        <v>35</v>
      </c>
      <c r="C181" s="117">
        <v>20</v>
      </c>
      <c r="D181" s="117">
        <v>15</v>
      </c>
      <c r="E181" s="117">
        <v>10</v>
      </c>
      <c r="F181" s="117">
        <v>10</v>
      </c>
      <c r="G181" s="117">
        <v>9</v>
      </c>
      <c r="H181" s="117">
        <v>6</v>
      </c>
      <c r="I181" s="117">
        <v>6</v>
      </c>
      <c r="J181" s="117">
        <v>4</v>
      </c>
      <c r="K181" s="117">
        <v>0</v>
      </c>
      <c r="L181" s="117">
        <v>0</v>
      </c>
      <c r="M181" s="117">
        <v>0</v>
      </c>
      <c r="N181" s="117">
        <v>0</v>
      </c>
      <c r="O181" s="117">
        <v>0</v>
      </c>
      <c r="P181" s="117">
        <v>0</v>
      </c>
      <c r="Q181" s="117">
        <v>0</v>
      </c>
      <c r="R181" s="117">
        <v>0</v>
      </c>
      <c r="S181" s="117">
        <v>0</v>
      </c>
      <c r="T181" s="117">
        <v>0</v>
      </c>
    </row>
    <row r="182" spans="2:20" ht="25.5" thickTop="1" thickBot="1">
      <c r="B182" s="70" t="s">
        <v>0</v>
      </c>
      <c r="C182" s="117">
        <v>66</v>
      </c>
      <c r="D182" s="117">
        <v>71</v>
      </c>
      <c r="E182" s="117">
        <v>58</v>
      </c>
      <c r="F182" s="117">
        <v>57</v>
      </c>
      <c r="G182" s="117">
        <v>55</v>
      </c>
      <c r="H182" s="117">
        <v>41</v>
      </c>
      <c r="I182" s="117">
        <v>30</v>
      </c>
      <c r="J182" s="117">
        <v>23</v>
      </c>
      <c r="K182" s="117">
        <v>20</v>
      </c>
      <c r="L182" s="117">
        <v>17</v>
      </c>
      <c r="M182" s="117">
        <v>7</v>
      </c>
      <c r="N182" s="117">
        <v>2</v>
      </c>
      <c r="O182" s="117">
        <v>2</v>
      </c>
      <c r="P182" s="117">
        <v>0</v>
      </c>
      <c r="Q182" s="117">
        <v>0</v>
      </c>
      <c r="R182" s="117">
        <v>0</v>
      </c>
      <c r="S182" s="117">
        <v>0</v>
      </c>
      <c r="T182" s="117">
        <v>0</v>
      </c>
    </row>
    <row r="183" spans="2:20" ht="25.5" thickTop="1" thickBot="1">
      <c r="B183" s="70" t="s">
        <v>30</v>
      </c>
      <c r="C183" s="117">
        <v>51</v>
      </c>
      <c r="D183" s="117">
        <v>37</v>
      </c>
      <c r="E183" s="117">
        <v>26</v>
      </c>
      <c r="F183" s="117">
        <v>24</v>
      </c>
      <c r="G183" s="117">
        <v>22</v>
      </c>
      <c r="H183" s="117">
        <v>12</v>
      </c>
      <c r="I183" s="117">
        <v>2</v>
      </c>
      <c r="J183" s="117">
        <v>1</v>
      </c>
      <c r="K183" s="117">
        <v>0</v>
      </c>
      <c r="L183" s="117">
        <v>1</v>
      </c>
      <c r="M183" s="117">
        <v>0</v>
      </c>
      <c r="N183" s="117">
        <v>0</v>
      </c>
      <c r="O183" s="117">
        <v>0</v>
      </c>
      <c r="P183" s="117">
        <v>0</v>
      </c>
      <c r="Q183" s="117">
        <v>0</v>
      </c>
      <c r="R183" s="117">
        <v>0</v>
      </c>
      <c r="S183" s="117">
        <v>0</v>
      </c>
      <c r="T183" s="117">
        <v>0</v>
      </c>
    </row>
    <row r="184" spans="2:20" ht="25.5" thickTop="1" thickBot="1">
      <c r="B184" s="70" t="s">
        <v>187</v>
      </c>
      <c r="C184" s="117">
        <v>5</v>
      </c>
      <c r="D184" s="117">
        <v>4</v>
      </c>
      <c r="E184" s="117">
        <v>2</v>
      </c>
      <c r="F184" s="117">
        <v>2</v>
      </c>
      <c r="G184" s="117">
        <v>1</v>
      </c>
      <c r="H184" s="117">
        <v>0</v>
      </c>
      <c r="I184" s="117">
        <v>0</v>
      </c>
      <c r="J184" s="117">
        <v>0</v>
      </c>
      <c r="K184" s="117">
        <v>0</v>
      </c>
      <c r="L184" s="117">
        <v>0</v>
      </c>
      <c r="M184" s="117">
        <v>0</v>
      </c>
      <c r="N184" s="117">
        <v>0</v>
      </c>
      <c r="O184" s="117">
        <v>0</v>
      </c>
      <c r="P184" s="117">
        <v>0</v>
      </c>
      <c r="Q184" s="117">
        <v>0</v>
      </c>
      <c r="R184" s="117">
        <v>0</v>
      </c>
      <c r="S184" s="117">
        <v>0</v>
      </c>
      <c r="T184" s="117">
        <v>0</v>
      </c>
    </row>
    <row r="185" spans="2:20" ht="25.5" thickTop="1" thickBot="1">
      <c r="B185" s="70" t="s">
        <v>294</v>
      </c>
      <c r="C185" s="117">
        <v>86</v>
      </c>
      <c r="D185" s="117">
        <v>47</v>
      </c>
      <c r="E185" s="117">
        <v>42</v>
      </c>
      <c r="F185" s="117">
        <v>36</v>
      </c>
      <c r="G185" s="117">
        <v>35</v>
      </c>
      <c r="H185" s="117">
        <v>23</v>
      </c>
      <c r="I185" s="117">
        <v>18</v>
      </c>
      <c r="J185" s="117">
        <v>12</v>
      </c>
      <c r="K185" s="117">
        <v>7</v>
      </c>
      <c r="L185" s="117">
        <v>4</v>
      </c>
      <c r="M185" s="117">
        <v>1</v>
      </c>
      <c r="N185" s="117">
        <v>0</v>
      </c>
      <c r="O185" s="117">
        <v>0</v>
      </c>
      <c r="P185" s="117">
        <v>0</v>
      </c>
      <c r="Q185" s="117">
        <v>0</v>
      </c>
      <c r="R185" s="117">
        <v>0</v>
      </c>
      <c r="S185" s="117">
        <v>0</v>
      </c>
      <c r="T185" s="117">
        <v>0</v>
      </c>
    </row>
    <row r="186" spans="2:20" ht="25.5" thickTop="1" thickBot="1">
      <c r="B186" s="70" t="s">
        <v>36</v>
      </c>
      <c r="C186" s="117">
        <v>0</v>
      </c>
      <c r="D186" s="117">
        <v>0</v>
      </c>
      <c r="E186" s="117">
        <v>0</v>
      </c>
      <c r="F186" s="117">
        <v>4</v>
      </c>
      <c r="G186" s="117">
        <v>0</v>
      </c>
      <c r="H186" s="117">
        <v>0</v>
      </c>
      <c r="I186" s="117">
        <v>0</v>
      </c>
      <c r="J186" s="117">
        <v>0</v>
      </c>
      <c r="K186" s="117">
        <v>0</v>
      </c>
      <c r="L186" s="117">
        <v>0</v>
      </c>
      <c r="M186" s="117">
        <v>0</v>
      </c>
      <c r="N186" s="117">
        <v>0</v>
      </c>
      <c r="O186" s="117">
        <v>0</v>
      </c>
      <c r="P186" s="117">
        <v>0</v>
      </c>
      <c r="Q186" s="117">
        <v>0</v>
      </c>
      <c r="R186" s="117">
        <v>0</v>
      </c>
      <c r="S186" s="117">
        <v>0</v>
      </c>
      <c r="T186" s="117">
        <v>0</v>
      </c>
    </row>
    <row r="187" spans="2:20" ht="15" customHeight="1" thickTop="1" thickBot="1">
      <c r="B187" s="140" t="s">
        <v>83</v>
      </c>
      <c r="C187" s="140">
        <f t="shared" ref="C187:T187" si="27">SUM(C177:C186)</f>
        <v>495</v>
      </c>
      <c r="D187" s="140">
        <f t="shared" si="27"/>
        <v>415</v>
      </c>
      <c r="E187" s="140">
        <f t="shared" si="27"/>
        <v>329</v>
      </c>
      <c r="F187" s="140">
        <f t="shared" si="27"/>
        <v>319</v>
      </c>
      <c r="G187" s="140">
        <f t="shared" si="27"/>
        <v>272</v>
      </c>
      <c r="H187" s="140">
        <f t="shared" si="27"/>
        <v>199</v>
      </c>
      <c r="I187" s="140">
        <f t="shared" si="27"/>
        <v>156</v>
      </c>
      <c r="J187" s="140">
        <f t="shared" si="27"/>
        <v>126</v>
      </c>
      <c r="K187" s="140">
        <f t="shared" si="27"/>
        <v>112</v>
      </c>
      <c r="L187" s="140">
        <f t="shared" si="27"/>
        <v>112</v>
      </c>
      <c r="M187" s="140">
        <f t="shared" si="27"/>
        <v>66</v>
      </c>
      <c r="N187" s="140">
        <f t="shared" si="27"/>
        <v>53</v>
      </c>
      <c r="O187" s="140">
        <f t="shared" si="27"/>
        <v>48</v>
      </c>
      <c r="P187" s="140">
        <f t="shared" si="27"/>
        <v>32</v>
      </c>
      <c r="Q187" s="140">
        <f t="shared" si="27"/>
        <v>24</v>
      </c>
      <c r="R187" s="140">
        <f t="shared" si="27"/>
        <v>33</v>
      </c>
      <c r="S187" s="140">
        <f t="shared" si="27"/>
        <v>63</v>
      </c>
      <c r="T187" s="140">
        <f t="shared" si="27"/>
        <v>42</v>
      </c>
    </row>
    <row r="188" spans="2:20" ht="15" customHeight="1" thickTop="1">
      <c r="B188" s="86" t="s">
        <v>354</v>
      </c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</row>
    <row r="189" spans="2:20" ht="15" customHeight="1"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</row>
    <row r="190" spans="2:20" ht="15" customHeight="1"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</row>
    <row r="191" spans="2:20" ht="15" customHeight="1"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</row>
    <row r="192" spans="2:20" ht="15" customHeight="1"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</row>
    <row r="193" spans="2:17" ht="15" customHeight="1"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</row>
    <row r="194" spans="2:17" ht="15" customHeight="1"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</row>
    <row r="195" spans="2:17" ht="15" customHeight="1"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</row>
    <row r="196" spans="2:17" ht="15" customHeight="1"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</row>
    <row r="197" spans="2:17" ht="15" customHeight="1"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</row>
    <row r="198" spans="2:17" ht="15" customHeight="1"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</row>
    <row r="199" spans="2:17" ht="15" customHeight="1"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</row>
    <row r="200" spans="2:17" ht="15" customHeight="1"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</row>
    <row r="201" spans="2:17" ht="15" customHeight="1"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</row>
    <row r="202" spans="2:17" ht="15" customHeight="1"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</row>
    <row r="203" spans="2:17" ht="15" customHeight="1"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</row>
    <row r="204" spans="2:17" ht="15" customHeight="1"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</row>
    <row r="205" spans="2:17" ht="15" customHeight="1"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</row>
    <row r="206" spans="2:17" ht="15" customHeight="1"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</row>
    <row r="207" spans="2:17" ht="15" customHeight="1"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</row>
    <row r="208" spans="2:17" ht="15" customHeight="1"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</row>
    <row r="209" spans="2:17" ht="15" customHeight="1"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</row>
    <row r="210" spans="2:17" ht="15" customHeight="1"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</row>
    <row r="211" spans="2:17" ht="15" customHeight="1"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</row>
    <row r="212" spans="2:17" ht="15" customHeight="1"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</row>
    <row r="213" spans="2:17" ht="15" customHeight="1"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</row>
    <row r="214" spans="2:17" ht="15" customHeight="1"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</row>
    <row r="215" spans="2:17" ht="15" customHeight="1"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</row>
    <row r="216" spans="2:17" ht="15" customHeight="1"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</row>
    <row r="217" spans="2:17" ht="15" customHeight="1"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</row>
    <row r="218" spans="2:17" ht="15" customHeight="1"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</row>
    <row r="219" spans="2:17" ht="15" customHeight="1"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</row>
    <row r="220" spans="2:17" ht="15" customHeight="1"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</row>
    <row r="221" spans="2:17" ht="15" customHeight="1"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</row>
    <row r="222" spans="2:17" ht="15" customHeight="1"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</row>
    <row r="223" spans="2:17" ht="15" customHeight="1"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</row>
    <row r="224" spans="2:17" ht="15" customHeight="1"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</row>
    <row r="225" spans="2:17" ht="15" customHeight="1"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</row>
    <row r="226" spans="2:17" ht="15" customHeight="1"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</row>
    <row r="227" spans="2:17" ht="15" customHeight="1"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</row>
    <row r="228" spans="2:17" ht="15" customHeight="1"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</row>
    <row r="229" spans="2:17" ht="15" customHeight="1"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</row>
    <row r="230" spans="2:17" ht="15" customHeight="1"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</row>
    <row r="231" spans="2:17" ht="15" customHeight="1"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</row>
    <row r="232" spans="2:17" ht="15" customHeight="1"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</row>
    <row r="233" spans="2:17" ht="15" customHeight="1"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</row>
    <row r="234" spans="2:17" ht="15" customHeight="1"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</row>
    <row r="235" spans="2:17" ht="15" customHeight="1"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</row>
    <row r="236" spans="2:17" ht="15" customHeight="1"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</row>
    <row r="237" spans="2:17" ht="15" customHeight="1"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</row>
    <row r="238" spans="2:17" ht="15" customHeight="1"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</row>
    <row r="239" spans="2:17" ht="15" customHeight="1"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</row>
    <row r="240" spans="2:17" ht="15" customHeight="1"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</row>
    <row r="241" spans="2:17" ht="15" customHeight="1"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</row>
    <row r="242" spans="2:17" ht="15" customHeight="1"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</row>
    <row r="243" spans="2:17" ht="15" customHeight="1"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</row>
    <row r="244" spans="2:17" ht="15" customHeight="1"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</row>
    <row r="245" spans="2:17" ht="15" customHeight="1"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</row>
    <row r="246" spans="2:17" ht="15" customHeight="1"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</row>
    <row r="247" spans="2:17" ht="15" customHeight="1"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</row>
    <row r="248" spans="2:17" ht="15" customHeight="1"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</row>
    <row r="249" spans="2:17" ht="15" customHeight="1"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</row>
    <row r="250" spans="2:17" ht="15" customHeight="1"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</row>
    <row r="251" spans="2:17" ht="15" customHeight="1"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</row>
    <row r="252" spans="2:17" ht="15" customHeight="1"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</row>
    <row r="253" spans="2:17" ht="15" customHeight="1"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</row>
    <row r="254" spans="2:17" ht="15" customHeight="1"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</row>
    <row r="255" spans="2:17" ht="15" customHeight="1"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</row>
    <row r="256" spans="2:17" ht="15" customHeight="1"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</row>
    <row r="257" spans="2:17" ht="15" customHeight="1"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</row>
    <row r="258" spans="2:17" ht="15" customHeight="1"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</row>
    <row r="259" spans="2:17" ht="15" customHeight="1"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</row>
    <row r="260" spans="2:17" ht="15" customHeight="1"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</row>
    <row r="261" spans="2:17" ht="15" customHeight="1"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</row>
    <row r="262" spans="2:17" ht="15" customHeight="1"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</row>
    <row r="263" spans="2:17" ht="15" customHeight="1"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</row>
    <row r="264" spans="2:17" ht="15" customHeight="1"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</row>
    <row r="265" spans="2:17" ht="15" customHeight="1"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</row>
    <row r="266" spans="2:17" ht="15" customHeight="1"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</row>
    <row r="267" spans="2:17" ht="15" customHeight="1"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</row>
    <row r="268" spans="2:17" ht="15" customHeight="1"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</row>
    <row r="269" spans="2:17" ht="15" customHeight="1"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</row>
    <row r="270" spans="2:17" ht="15" customHeight="1"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</row>
    <row r="271" spans="2:17" ht="15" customHeight="1"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</row>
    <row r="272" spans="2:17" ht="15" customHeight="1"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</row>
    <row r="273" spans="2:17" ht="15" customHeight="1"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</row>
    <row r="274" spans="2:17" ht="15" customHeight="1"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</row>
    <row r="275" spans="2:17" ht="15" customHeight="1"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</row>
    <row r="276" spans="2:17" ht="15" customHeight="1"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</row>
    <row r="277" spans="2:17" ht="15" customHeight="1"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</row>
    <row r="278" spans="2:17" ht="15" customHeight="1"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</row>
    <row r="279" spans="2:17" ht="15" customHeight="1"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</row>
    <row r="280" spans="2:17" ht="15" customHeight="1"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</row>
    <row r="281" spans="2:17" ht="15" customHeight="1"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</row>
    <row r="282" spans="2:17" ht="15" customHeight="1"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</row>
    <row r="283" spans="2:17" ht="15" customHeight="1"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</row>
    <row r="284" spans="2:17" ht="15" customHeight="1"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</row>
    <row r="285" spans="2:17" ht="15" customHeight="1"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</row>
    <row r="286" spans="2:17" ht="15" customHeight="1"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</row>
    <row r="287" spans="2:17" ht="15" customHeight="1"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</row>
    <row r="288" spans="2:17" ht="15" customHeight="1"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</row>
    <row r="289" spans="2:17" ht="15" customHeight="1"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</row>
    <row r="290" spans="2:17" ht="15" customHeight="1"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</row>
    <row r="291" spans="2:17" ht="15" customHeight="1"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</row>
    <row r="292" spans="2:17" ht="15" customHeight="1"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</row>
    <row r="293" spans="2:17" ht="15" customHeight="1"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</row>
    <row r="294" spans="2:17" ht="15" customHeight="1"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</row>
    <row r="295" spans="2:17" ht="15" customHeight="1"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</row>
    <row r="296" spans="2:17" ht="15" customHeight="1"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</row>
    <row r="297" spans="2:17" ht="15" customHeight="1"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</row>
    <row r="298" spans="2:17" ht="15" customHeight="1"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</row>
    <row r="299" spans="2:17" ht="15" customHeight="1"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</row>
    <row r="300" spans="2:17" ht="15" customHeight="1"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</row>
    <row r="301" spans="2:17" ht="15" customHeight="1"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</row>
    <row r="302" spans="2:17" ht="15" customHeight="1"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</row>
    <row r="303" spans="2:17" ht="15" customHeight="1"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</row>
    <row r="304" spans="2:17" ht="15" customHeight="1"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</row>
    <row r="305" spans="2:17" ht="15" customHeight="1"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</row>
    <row r="306" spans="2:17" ht="15" customHeight="1"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</row>
    <row r="307" spans="2:17" ht="15" customHeight="1"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</row>
    <row r="308" spans="2:17" ht="15" customHeight="1"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</row>
    <row r="309" spans="2:17" ht="15" customHeight="1"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</row>
    <row r="310" spans="2:17" ht="15" customHeight="1"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</row>
    <row r="311" spans="2:17" ht="15" customHeight="1"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</row>
    <row r="312" spans="2:17" ht="15" customHeight="1"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</row>
    <row r="313" spans="2:17" ht="15" customHeight="1"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</row>
    <row r="314" spans="2:17" ht="15" customHeight="1"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</row>
    <row r="315" spans="2:17" ht="15" customHeight="1"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</row>
    <row r="316" spans="2:17" ht="15" customHeight="1"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</row>
    <row r="317" spans="2:17" ht="15" customHeight="1"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</row>
    <row r="318" spans="2:17" ht="15" customHeight="1"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</row>
    <row r="319" spans="2:17" ht="15" customHeight="1"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</row>
    <row r="320" spans="2:17" ht="15" customHeight="1"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</row>
    <row r="321" spans="2:17" ht="15" customHeight="1"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</row>
    <row r="322" spans="2:17" ht="15" customHeight="1"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</row>
    <row r="323" spans="2:17" ht="15" customHeight="1"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</row>
    <row r="324" spans="2:17" ht="15" customHeight="1"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</row>
    <row r="325" spans="2:17" ht="15" customHeight="1"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</row>
    <row r="326" spans="2:17" ht="15" customHeight="1"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</row>
    <row r="327" spans="2:17" ht="15" customHeight="1"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</row>
    <row r="328" spans="2:17" ht="15" customHeight="1"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</row>
    <row r="329" spans="2:17" ht="15" customHeight="1"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</row>
    <row r="330" spans="2:17" ht="15" customHeight="1"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</row>
    <row r="331" spans="2:17" ht="15" customHeight="1"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</row>
    <row r="332" spans="2:17" ht="15" customHeight="1"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</row>
    <row r="333" spans="2:17" ht="15" customHeight="1"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</row>
    <row r="334" spans="2:17" ht="15" customHeight="1"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</row>
    <row r="335" spans="2:17" ht="15" customHeight="1"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</row>
    <row r="336" spans="2:17" ht="15" customHeight="1"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</row>
    <row r="337" spans="2:17" ht="15" customHeight="1"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</row>
    <row r="338" spans="2:17" ht="15" customHeight="1"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</row>
    <row r="339" spans="2:17" ht="15" customHeight="1"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</row>
    <row r="340" spans="2:17" ht="15" customHeight="1"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</row>
    <row r="341" spans="2:17" ht="15" customHeight="1"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</row>
    <row r="342" spans="2:17" ht="15" customHeight="1"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</row>
    <row r="343" spans="2:17" ht="15" customHeight="1"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</row>
    <row r="344" spans="2:17" ht="15" customHeight="1"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</row>
    <row r="345" spans="2:17" ht="15" customHeight="1"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</row>
    <row r="346" spans="2:17" ht="15" customHeight="1"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</row>
    <row r="347" spans="2:17" ht="15" customHeight="1"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</row>
    <row r="348" spans="2:17" ht="15" customHeight="1"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</row>
    <row r="349" spans="2:17" ht="15" customHeight="1"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</row>
    <row r="350" spans="2:17" ht="15" customHeight="1"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</row>
    <row r="351" spans="2:17" ht="15" customHeight="1"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</row>
    <row r="352" spans="2:17" ht="15" customHeight="1"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</row>
    <row r="353" spans="2:17" ht="15" customHeight="1"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</row>
    <row r="354" spans="2:17" ht="15" customHeight="1"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</row>
    <row r="355" spans="2:17" ht="15" customHeight="1"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</row>
    <row r="356" spans="2:17" ht="15" customHeight="1"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</row>
    <row r="357" spans="2:17" ht="15" customHeight="1"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</row>
    <row r="358" spans="2:17" ht="15" customHeight="1"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</row>
    <row r="359" spans="2:17" ht="15" customHeight="1"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</row>
    <row r="360" spans="2:17" ht="15" customHeight="1"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</row>
  </sheetData>
  <sheetProtection algorithmName="SHA-512" hashValue="XGGjWsZsNc3fDTl3wqxWTbRwqvQtbUlh/ENibYC9Q9mEc5tX23vcf+UxgjrPUCca7nJXBcJUOO7wbYB1WE9yHA==" saltValue="rVKAaoHl0a1fV5Z+gBeZJw==" spinCount="100000" sheet="1" objects="1" scenarios="1"/>
  <sortState ref="B179:Q188">
    <sortCondition descending="1" ref="P179:P188"/>
  </sortState>
  <pageMargins left="0.7" right="0.7" top="0.75" bottom="0.75" header="0.3" footer="0.3"/>
  <pageSetup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8:U186"/>
  <sheetViews>
    <sheetView showGridLines="0" zoomScale="85" zoomScaleNormal="85" workbookViewId="0"/>
  </sheetViews>
  <sheetFormatPr baseColWidth="10" defaultRowHeight="15" customHeight="1"/>
  <cols>
    <col min="1" max="1" width="10.7109375" customWidth="1"/>
    <col min="2" max="2" width="22.85546875" style="83" customWidth="1"/>
    <col min="3" max="20" width="9.5703125" customWidth="1"/>
    <col min="23" max="23" width="23.5703125" customWidth="1"/>
    <col min="24" max="24" width="7.7109375" customWidth="1"/>
  </cols>
  <sheetData>
    <row r="8" spans="1:21" ht="15" customHeight="1">
      <c r="A8" s="41"/>
    </row>
    <row r="12" spans="1:21" ht="15" customHeight="1">
      <c r="L12" s="94"/>
      <c r="M12" s="1"/>
      <c r="N12" s="1"/>
      <c r="O12" s="1"/>
      <c r="P12" s="1"/>
      <c r="Q12" s="1"/>
      <c r="R12" s="1"/>
    </row>
    <row r="13" spans="1:21" ht="15" customHeight="1">
      <c r="B13" s="42"/>
      <c r="C13" s="42"/>
      <c r="D13" s="42"/>
      <c r="E13" s="42"/>
      <c r="F13" s="42"/>
      <c r="G13" s="42"/>
      <c r="H13" s="42"/>
      <c r="I13" s="42"/>
      <c r="J13" s="2"/>
      <c r="K13" s="2"/>
      <c r="L13" s="2"/>
    </row>
    <row r="14" spans="1:21" ht="15" customHeight="1" thickBot="1"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</row>
    <row r="15" spans="1:21" ht="15" customHeight="1" thickTop="1" thickBot="1">
      <c r="B15" s="115" t="s">
        <v>13</v>
      </c>
      <c r="C15" s="115" t="s">
        <v>1</v>
      </c>
      <c r="D15" s="115" t="s">
        <v>2</v>
      </c>
      <c r="E15" s="115" t="s">
        <v>3</v>
      </c>
      <c r="F15" s="115" t="s">
        <v>4</v>
      </c>
      <c r="G15" s="115" t="s">
        <v>5</v>
      </c>
      <c r="H15" s="115" t="s">
        <v>6</v>
      </c>
      <c r="I15" s="115" t="s">
        <v>7</v>
      </c>
      <c r="J15" s="115" t="s">
        <v>8</v>
      </c>
      <c r="K15" s="115" t="s">
        <v>9</v>
      </c>
      <c r="L15" s="115" t="s">
        <v>189</v>
      </c>
      <c r="M15" s="115" t="s">
        <v>11</v>
      </c>
      <c r="N15" s="115" t="s">
        <v>12</v>
      </c>
      <c r="O15" s="115" t="s">
        <v>200</v>
      </c>
      <c r="P15" s="115" t="s">
        <v>201</v>
      </c>
      <c r="Q15" s="115" t="s">
        <v>202</v>
      </c>
      <c r="R15" s="115" t="s">
        <v>293</v>
      </c>
      <c r="S15" s="115" t="s">
        <v>292</v>
      </c>
      <c r="T15" s="115" t="s">
        <v>352</v>
      </c>
      <c r="U15" s="97"/>
    </row>
    <row r="16" spans="1:21" ht="15" customHeight="1" thickTop="1" thickBot="1">
      <c r="B16" s="102" t="s">
        <v>92</v>
      </c>
      <c r="C16" s="117">
        <v>920</v>
      </c>
      <c r="D16" s="117">
        <v>710</v>
      </c>
      <c r="E16" s="117">
        <v>661</v>
      </c>
      <c r="F16" s="117">
        <v>564</v>
      </c>
      <c r="G16" s="117">
        <v>546</v>
      </c>
      <c r="H16" s="117">
        <v>512</v>
      </c>
      <c r="I16" s="117">
        <v>487</v>
      </c>
      <c r="J16" s="117">
        <v>425</v>
      </c>
      <c r="K16" s="117">
        <v>364</v>
      </c>
      <c r="L16" s="117">
        <v>322</v>
      </c>
      <c r="M16" s="117">
        <v>77</v>
      </c>
      <c r="N16" s="117">
        <v>75</v>
      </c>
      <c r="O16" s="117">
        <v>52</v>
      </c>
      <c r="P16" s="117">
        <v>58</v>
      </c>
      <c r="Q16" s="117">
        <v>41</v>
      </c>
      <c r="R16" s="117">
        <v>13</v>
      </c>
      <c r="S16" s="117">
        <v>0</v>
      </c>
      <c r="T16" s="117">
        <v>0</v>
      </c>
      <c r="U16" s="98"/>
    </row>
    <row r="17" spans="2:21" ht="15" customHeight="1" thickTop="1" thickBot="1">
      <c r="B17" s="102" t="s">
        <v>93</v>
      </c>
      <c r="C17" s="117">
        <v>108</v>
      </c>
      <c r="D17" s="117">
        <v>89</v>
      </c>
      <c r="E17" s="117">
        <v>88</v>
      </c>
      <c r="F17" s="117">
        <v>85</v>
      </c>
      <c r="G17" s="117">
        <v>82</v>
      </c>
      <c r="H17" s="117">
        <v>81</v>
      </c>
      <c r="I17" s="117">
        <v>70</v>
      </c>
      <c r="J17" s="117">
        <v>70</v>
      </c>
      <c r="K17" s="117">
        <v>69</v>
      </c>
      <c r="L17" s="117">
        <v>69</v>
      </c>
      <c r="M17" s="117">
        <v>0</v>
      </c>
      <c r="N17" s="117">
        <v>0</v>
      </c>
      <c r="O17" s="117">
        <v>0</v>
      </c>
      <c r="P17" s="117">
        <v>0</v>
      </c>
      <c r="Q17" s="117">
        <v>0</v>
      </c>
      <c r="R17" s="117">
        <v>0</v>
      </c>
      <c r="S17" s="117">
        <v>0</v>
      </c>
      <c r="T17" s="117">
        <v>0</v>
      </c>
      <c r="U17" s="98"/>
    </row>
    <row r="18" spans="2:21" ht="15" customHeight="1" thickTop="1" thickBot="1">
      <c r="B18" s="102" t="s">
        <v>94</v>
      </c>
      <c r="C18" s="117">
        <v>16</v>
      </c>
      <c r="D18" s="117">
        <v>11</v>
      </c>
      <c r="E18" s="117">
        <v>8</v>
      </c>
      <c r="F18" s="117">
        <v>6</v>
      </c>
      <c r="G18" s="117">
        <v>0</v>
      </c>
      <c r="H18" s="117">
        <v>0</v>
      </c>
      <c r="I18" s="117">
        <v>0</v>
      </c>
      <c r="J18" s="117">
        <v>0</v>
      </c>
      <c r="K18" s="117">
        <v>0</v>
      </c>
      <c r="L18" s="117">
        <v>0</v>
      </c>
      <c r="M18" s="117">
        <v>0</v>
      </c>
      <c r="N18" s="117">
        <v>0</v>
      </c>
      <c r="O18" s="117">
        <v>0</v>
      </c>
      <c r="P18" s="117">
        <v>0</v>
      </c>
      <c r="Q18" s="117">
        <v>0</v>
      </c>
      <c r="R18" s="117">
        <v>0</v>
      </c>
      <c r="S18" s="117">
        <v>0</v>
      </c>
      <c r="T18" s="117">
        <v>0</v>
      </c>
      <c r="U18" s="98"/>
    </row>
    <row r="19" spans="2:21" ht="15" customHeight="1" thickTop="1" thickBot="1">
      <c r="B19" s="102" t="s">
        <v>95</v>
      </c>
      <c r="C19" s="117">
        <v>197</v>
      </c>
      <c r="D19" s="117">
        <v>137</v>
      </c>
      <c r="E19" s="117">
        <v>106</v>
      </c>
      <c r="F19" s="117">
        <v>113</v>
      </c>
      <c r="G19" s="117">
        <v>69</v>
      </c>
      <c r="H19" s="117">
        <v>99</v>
      </c>
      <c r="I19" s="117">
        <v>69</v>
      </c>
      <c r="J19" s="117">
        <v>68</v>
      </c>
      <c r="K19" s="117">
        <v>41</v>
      </c>
      <c r="L19" s="117">
        <v>40</v>
      </c>
      <c r="M19" s="117">
        <v>0</v>
      </c>
      <c r="N19" s="117">
        <v>0</v>
      </c>
      <c r="O19" s="117">
        <v>0</v>
      </c>
      <c r="P19" s="117">
        <v>0</v>
      </c>
      <c r="Q19" s="117">
        <v>0</v>
      </c>
      <c r="R19" s="117">
        <v>0</v>
      </c>
      <c r="S19" s="117">
        <v>0</v>
      </c>
      <c r="T19" s="117">
        <v>0</v>
      </c>
      <c r="U19" s="98"/>
    </row>
    <row r="20" spans="2:21" ht="15" customHeight="1" thickTop="1" thickBot="1">
      <c r="B20" s="102" t="s">
        <v>96</v>
      </c>
      <c r="C20" s="117">
        <v>136</v>
      </c>
      <c r="D20" s="117">
        <v>87</v>
      </c>
      <c r="E20" s="117">
        <v>74</v>
      </c>
      <c r="F20" s="117">
        <v>64</v>
      </c>
      <c r="G20" s="117">
        <v>59</v>
      </c>
      <c r="H20" s="117">
        <v>34</v>
      </c>
      <c r="I20" s="117">
        <v>43</v>
      </c>
      <c r="J20" s="117">
        <v>40</v>
      </c>
      <c r="K20" s="117">
        <v>39</v>
      </c>
      <c r="L20" s="117">
        <v>39</v>
      </c>
      <c r="M20" s="117">
        <v>19</v>
      </c>
      <c r="N20" s="117">
        <v>0</v>
      </c>
      <c r="O20" s="117">
        <v>0</v>
      </c>
      <c r="P20" s="117">
        <v>0</v>
      </c>
      <c r="Q20" s="117">
        <v>0</v>
      </c>
      <c r="R20" s="117">
        <v>0</v>
      </c>
      <c r="S20" s="117">
        <v>0</v>
      </c>
      <c r="T20" s="117">
        <v>0</v>
      </c>
      <c r="U20" s="98"/>
    </row>
    <row r="21" spans="2:21" ht="15.75" customHeight="1" thickTop="1" thickBot="1">
      <c r="B21" s="100" t="s">
        <v>192</v>
      </c>
      <c r="C21" s="95">
        <f t="shared" ref="C21:T21" si="0">SUM(C16:C20)</f>
        <v>1377</v>
      </c>
      <c r="D21" s="95">
        <f t="shared" si="0"/>
        <v>1034</v>
      </c>
      <c r="E21" s="95">
        <f t="shared" si="0"/>
        <v>937</v>
      </c>
      <c r="F21" s="95">
        <f t="shared" si="0"/>
        <v>832</v>
      </c>
      <c r="G21" s="95">
        <f t="shared" si="0"/>
        <v>756</v>
      </c>
      <c r="H21" s="95">
        <f t="shared" si="0"/>
        <v>726</v>
      </c>
      <c r="I21" s="95">
        <f t="shared" si="0"/>
        <v>669</v>
      </c>
      <c r="J21" s="95">
        <f t="shared" si="0"/>
        <v>603</v>
      </c>
      <c r="K21" s="95">
        <f t="shared" si="0"/>
        <v>513</v>
      </c>
      <c r="L21" s="95">
        <f t="shared" si="0"/>
        <v>470</v>
      </c>
      <c r="M21" s="95">
        <f t="shared" si="0"/>
        <v>96</v>
      </c>
      <c r="N21" s="95">
        <f t="shared" si="0"/>
        <v>75</v>
      </c>
      <c r="O21" s="95">
        <f t="shared" si="0"/>
        <v>52</v>
      </c>
      <c r="P21" s="95">
        <f t="shared" si="0"/>
        <v>58</v>
      </c>
      <c r="Q21" s="95">
        <f t="shared" si="0"/>
        <v>41</v>
      </c>
      <c r="R21" s="95">
        <f t="shared" si="0"/>
        <v>13</v>
      </c>
      <c r="S21" s="95">
        <f t="shared" si="0"/>
        <v>0</v>
      </c>
      <c r="T21" s="95">
        <f t="shared" si="0"/>
        <v>0</v>
      </c>
      <c r="U21" s="98"/>
    </row>
    <row r="22" spans="2:21" ht="12.75" customHeight="1" thickTop="1"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</row>
    <row r="23" spans="2:21" ht="9" customHeight="1" thickBot="1">
      <c r="C23" s="97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8"/>
      <c r="O23" s="98"/>
      <c r="P23" s="98"/>
      <c r="Q23" s="98"/>
      <c r="R23" s="98"/>
      <c r="S23" s="98"/>
      <c r="T23" s="98"/>
      <c r="U23" s="98"/>
    </row>
    <row r="24" spans="2:21" ht="15" customHeight="1" thickTop="1" thickBot="1">
      <c r="B24" s="115" t="s">
        <v>24</v>
      </c>
      <c r="C24" s="115" t="s">
        <v>1</v>
      </c>
      <c r="D24" s="115" t="s">
        <v>2</v>
      </c>
      <c r="E24" s="115" t="s">
        <v>3</v>
      </c>
      <c r="F24" s="115" t="s">
        <v>4</v>
      </c>
      <c r="G24" s="115" t="s">
        <v>5</v>
      </c>
      <c r="H24" s="115" t="s">
        <v>6</v>
      </c>
      <c r="I24" s="115" t="s">
        <v>7</v>
      </c>
      <c r="J24" s="115" t="s">
        <v>8</v>
      </c>
      <c r="K24" s="115" t="s">
        <v>9</v>
      </c>
      <c r="L24" s="115" t="s">
        <v>189</v>
      </c>
      <c r="M24" s="115" t="s">
        <v>11</v>
      </c>
      <c r="N24" s="115" t="s">
        <v>12</v>
      </c>
      <c r="O24" s="115" t="s">
        <v>200</v>
      </c>
      <c r="P24" s="115" t="s">
        <v>201</v>
      </c>
      <c r="Q24" s="115" t="s">
        <v>202</v>
      </c>
      <c r="R24" s="115" t="s">
        <v>293</v>
      </c>
      <c r="S24" s="115" t="s">
        <v>292</v>
      </c>
      <c r="T24" s="115" t="s">
        <v>352</v>
      </c>
      <c r="U24" s="98"/>
    </row>
    <row r="25" spans="2:21" ht="15" customHeight="1" thickTop="1" thickBot="1">
      <c r="B25" s="102" t="s">
        <v>97</v>
      </c>
      <c r="C25" s="117">
        <v>284</v>
      </c>
      <c r="D25" s="117">
        <v>238</v>
      </c>
      <c r="E25" s="117">
        <v>231</v>
      </c>
      <c r="F25" s="117">
        <v>202</v>
      </c>
      <c r="G25" s="117">
        <v>149</v>
      </c>
      <c r="H25" s="117">
        <v>138</v>
      </c>
      <c r="I25" s="117">
        <v>126</v>
      </c>
      <c r="J25" s="117">
        <v>103</v>
      </c>
      <c r="K25" s="117">
        <v>82</v>
      </c>
      <c r="L25" s="117">
        <v>62</v>
      </c>
      <c r="M25" s="117">
        <v>45</v>
      </c>
      <c r="N25" s="117">
        <v>23</v>
      </c>
      <c r="O25" s="117">
        <v>0</v>
      </c>
      <c r="P25" s="117">
        <v>0</v>
      </c>
      <c r="Q25" s="117">
        <v>0</v>
      </c>
      <c r="R25" s="117">
        <v>0</v>
      </c>
      <c r="S25" s="117">
        <v>0</v>
      </c>
      <c r="T25" s="117">
        <v>0</v>
      </c>
      <c r="U25" s="98"/>
    </row>
    <row r="26" spans="2:21" ht="15" customHeight="1" thickTop="1" thickBot="1">
      <c r="B26" s="102" t="s">
        <v>98</v>
      </c>
      <c r="C26" s="117">
        <v>1108</v>
      </c>
      <c r="D26" s="117">
        <v>1042</v>
      </c>
      <c r="E26" s="117">
        <v>1005</v>
      </c>
      <c r="F26" s="117">
        <v>918</v>
      </c>
      <c r="G26" s="117">
        <v>867</v>
      </c>
      <c r="H26" s="117">
        <v>742</v>
      </c>
      <c r="I26" s="117">
        <v>754</v>
      </c>
      <c r="J26" s="117">
        <v>640</v>
      </c>
      <c r="K26" s="117">
        <v>554</v>
      </c>
      <c r="L26" s="117">
        <v>538</v>
      </c>
      <c r="M26" s="117">
        <v>508</v>
      </c>
      <c r="N26" s="117">
        <v>440</v>
      </c>
      <c r="O26" s="117">
        <v>435</v>
      </c>
      <c r="P26" s="117">
        <v>456</v>
      </c>
      <c r="Q26" s="117">
        <v>490</v>
      </c>
      <c r="R26" s="117">
        <v>461</v>
      </c>
      <c r="S26" s="117">
        <v>369</v>
      </c>
      <c r="T26" s="117">
        <v>357</v>
      </c>
      <c r="U26" s="98"/>
    </row>
    <row r="27" spans="2:21" ht="15" customHeight="1" thickTop="1" thickBot="1">
      <c r="B27" s="102" t="s">
        <v>99</v>
      </c>
      <c r="C27" s="117">
        <v>15</v>
      </c>
      <c r="D27" s="117">
        <v>21</v>
      </c>
      <c r="E27" s="117">
        <v>6</v>
      </c>
      <c r="F27" s="117">
        <v>0</v>
      </c>
      <c r="G27" s="117">
        <v>0</v>
      </c>
      <c r="H27" s="117">
        <v>0</v>
      </c>
      <c r="I27" s="117">
        <v>0</v>
      </c>
      <c r="J27" s="117">
        <v>0</v>
      </c>
      <c r="K27" s="117">
        <v>0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  <c r="Q27" s="117">
        <v>0</v>
      </c>
      <c r="R27" s="117">
        <v>0</v>
      </c>
      <c r="S27" s="117">
        <v>0</v>
      </c>
      <c r="T27" s="117">
        <v>0</v>
      </c>
      <c r="U27" s="98"/>
    </row>
    <row r="28" spans="2:21" ht="15" customHeight="1" thickTop="1" thickBot="1">
      <c r="B28" s="102" t="s">
        <v>100</v>
      </c>
      <c r="C28" s="117">
        <v>67</v>
      </c>
      <c r="D28" s="117">
        <v>70</v>
      </c>
      <c r="E28" s="117">
        <v>63</v>
      </c>
      <c r="F28" s="117">
        <v>48</v>
      </c>
      <c r="G28" s="117">
        <v>44</v>
      </c>
      <c r="H28" s="117">
        <v>39</v>
      </c>
      <c r="I28" s="117">
        <v>32</v>
      </c>
      <c r="J28" s="117">
        <v>31</v>
      </c>
      <c r="K28" s="117">
        <v>0</v>
      </c>
      <c r="L28" s="117">
        <v>0</v>
      </c>
      <c r="M28" s="117">
        <v>0</v>
      </c>
      <c r="N28" s="117">
        <v>0</v>
      </c>
      <c r="O28" s="117">
        <v>0</v>
      </c>
      <c r="P28" s="117">
        <v>0</v>
      </c>
      <c r="Q28" s="117">
        <v>0</v>
      </c>
      <c r="R28" s="117">
        <v>0</v>
      </c>
      <c r="S28" s="117">
        <v>0</v>
      </c>
      <c r="T28" s="117">
        <v>0</v>
      </c>
      <c r="U28" s="98"/>
    </row>
    <row r="29" spans="2:21" ht="15" customHeight="1" thickTop="1" thickBot="1">
      <c r="B29" s="102" t="s">
        <v>101</v>
      </c>
      <c r="C29" s="117">
        <v>316</v>
      </c>
      <c r="D29" s="117">
        <v>242</v>
      </c>
      <c r="E29" s="117">
        <v>302</v>
      </c>
      <c r="F29" s="117">
        <v>293</v>
      </c>
      <c r="G29" s="117">
        <v>198</v>
      </c>
      <c r="H29" s="117">
        <v>149</v>
      </c>
      <c r="I29" s="117">
        <v>55</v>
      </c>
      <c r="J29" s="117">
        <v>40</v>
      </c>
      <c r="K29" s="117">
        <v>26</v>
      </c>
      <c r="L29" s="117">
        <v>8</v>
      </c>
      <c r="M29" s="117">
        <v>4</v>
      </c>
      <c r="N29" s="117">
        <v>3</v>
      </c>
      <c r="O29" s="117">
        <v>0</v>
      </c>
      <c r="P29" s="117">
        <v>0</v>
      </c>
      <c r="Q29" s="117">
        <v>0</v>
      </c>
      <c r="R29" s="117">
        <v>0</v>
      </c>
      <c r="S29" s="117">
        <v>0</v>
      </c>
      <c r="T29" s="117">
        <v>0</v>
      </c>
      <c r="U29" s="98"/>
    </row>
    <row r="30" spans="2:21" ht="15" customHeight="1" thickTop="1" thickBot="1">
      <c r="B30" s="100" t="s">
        <v>192</v>
      </c>
      <c r="C30" s="95">
        <f t="shared" ref="C30:T30" si="1">SUM(C25:C29)</f>
        <v>1790</v>
      </c>
      <c r="D30" s="95">
        <f t="shared" si="1"/>
        <v>1613</v>
      </c>
      <c r="E30" s="95">
        <f t="shared" si="1"/>
        <v>1607</v>
      </c>
      <c r="F30" s="95">
        <f t="shared" si="1"/>
        <v>1461</v>
      </c>
      <c r="G30" s="95">
        <f t="shared" si="1"/>
        <v>1258</v>
      </c>
      <c r="H30" s="95">
        <f t="shared" si="1"/>
        <v>1068</v>
      </c>
      <c r="I30" s="95">
        <f t="shared" si="1"/>
        <v>967</v>
      </c>
      <c r="J30" s="95">
        <f t="shared" si="1"/>
        <v>814</v>
      </c>
      <c r="K30" s="95">
        <f t="shared" si="1"/>
        <v>662</v>
      </c>
      <c r="L30" s="95">
        <f t="shared" si="1"/>
        <v>608</v>
      </c>
      <c r="M30" s="95">
        <f t="shared" si="1"/>
        <v>557</v>
      </c>
      <c r="N30" s="95">
        <f t="shared" si="1"/>
        <v>466</v>
      </c>
      <c r="O30" s="95">
        <f t="shared" si="1"/>
        <v>435</v>
      </c>
      <c r="P30" s="95">
        <f t="shared" si="1"/>
        <v>456</v>
      </c>
      <c r="Q30" s="95">
        <f t="shared" si="1"/>
        <v>490</v>
      </c>
      <c r="R30" s="95">
        <f t="shared" si="1"/>
        <v>461</v>
      </c>
      <c r="S30" s="95">
        <f t="shared" si="1"/>
        <v>369</v>
      </c>
      <c r="T30" s="95">
        <f t="shared" si="1"/>
        <v>357</v>
      </c>
      <c r="U30" s="98"/>
    </row>
    <row r="31" spans="2:21" ht="9" customHeight="1" thickTop="1"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</row>
    <row r="32" spans="2:21" ht="9" customHeight="1" thickBot="1"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97"/>
      <c r="N32" s="98"/>
      <c r="O32" s="98"/>
      <c r="P32" s="98"/>
      <c r="Q32" s="98"/>
      <c r="R32" s="98"/>
      <c r="S32" s="98"/>
      <c r="T32" s="98"/>
      <c r="U32" s="98"/>
    </row>
    <row r="33" spans="2:21" ht="15" customHeight="1" thickTop="1" thickBot="1">
      <c r="B33" s="115" t="s">
        <v>25</v>
      </c>
      <c r="C33" s="115" t="s">
        <v>1</v>
      </c>
      <c r="D33" s="115" t="s">
        <v>2</v>
      </c>
      <c r="E33" s="115" t="s">
        <v>3</v>
      </c>
      <c r="F33" s="115" t="s">
        <v>4</v>
      </c>
      <c r="G33" s="115" t="s">
        <v>5</v>
      </c>
      <c r="H33" s="115" t="s">
        <v>6</v>
      </c>
      <c r="I33" s="115" t="s">
        <v>7</v>
      </c>
      <c r="J33" s="115" t="s">
        <v>8</v>
      </c>
      <c r="K33" s="115" t="s">
        <v>9</v>
      </c>
      <c r="L33" s="115" t="s">
        <v>189</v>
      </c>
      <c r="M33" s="115" t="s">
        <v>11</v>
      </c>
      <c r="N33" s="115" t="s">
        <v>12</v>
      </c>
      <c r="O33" s="115" t="s">
        <v>200</v>
      </c>
      <c r="P33" s="115" t="s">
        <v>201</v>
      </c>
      <c r="Q33" s="115" t="s">
        <v>202</v>
      </c>
      <c r="R33" s="115" t="s">
        <v>293</v>
      </c>
      <c r="S33" s="115" t="s">
        <v>292</v>
      </c>
      <c r="T33" s="115" t="s">
        <v>352</v>
      </c>
      <c r="U33" s="98"/>
    </row>
    <row r="34" spans="2:21" ht="15" customHeight="1" thickTop="1" thickBot="1">
      <c r="B34" s="102" t="s">
        <v>102</v>
      </c>
      <c r="C34" s="117">
        <v>215</v>
      </c>
      <c r="D34" s="117">
        <v>241</v>
      </c>
      <c r="E34" s="117">
        <v>256</v>
      </c>
      <c r="F34" s="117">
        <v>239</v>
      </c>
      <c r="G34" s="117">
        <v>230</v>
      </c>
      <c r="H34" s="117">
        <v>212</v>
      </c>
      <c r="I34" s="117">
        <v>221</v>
      </c>
      <c r="J34" s="117">
        <v>204</v>
      </c>
      <c r="K34" s="117">
        <v>191</v>
      </c>
      <c r="L34" s="117">
        <v>183</v>
      </c>
      <c r="M34" s="117">
        <v>170</v>
      </c>
      <c r="N34" s="117">
        <v>141</v>
      </c>
      <c r="O34" s="117">
        <v>139</v>
      </c>
      <c r="P34" s="117">
        <v>136</v>
      </c>
      <c r="Q34" s="117">
        <v>117</v>
      </c>
      <c r="R34" s="117">
        <v>109</v>
      </c>
      <c r="S34" s="117">
        <v>102</v>
      </c>
      <c r="T34" s="117">
        <v>94</v>
      </c>
      <c r="U34" s="98"/>
    </row>
    <row r="35" spans="2:21" ht="15" customHeight="1" thickTop="1" thickBot="1">
      <c r="B35" s="102" t="s">
        <v>103</v>
      </c>
      <c r="C35" s="117">
        <v>73</v>
      </c>
      <c r="D35" s="117">
        <v>59</v>
      </c>
      <c r="E35" s="117">
        <v>51</v>
      </c>
      <c r="F35" s="117">
        <v>48</v>
      </c>
      <c r="G35" s="117">
        <v>46</v>
      </c>
      <c r="H35" s="117">
        <v>44</v>
      </c>
      <c r="I35" s="117">
        <v>42</v>
      </c>
      <c r="J35" s="117">
        <v>33</v>
      </c>
      <c r="K35" s="117">
        <v>28</v>
      </c>
      <c r="L35" s="117">
        <v>24</v>
      </c>
      <c r="M35" s="117">
        <v>0</v>
      </c>
      <c r="N35" s="117">
        <v>0</v>
      </c>
      <c r="O35" s="117">
        <v>0</v>
      </c>
      <c r="P35" s="117">
        <v>0</v>
      </c>
      <c r="Q35" s="117">
        <v>0</v>
      </c>
      <c r="R35" s="117">
        <v>0</v>
      </c>
      <c r="S35" s="117">
        <v>0</v>
      </c>
      <c r="T35" s="117">
        <v>0</v>
      </c>
      <c r="U35" s="98"/>
    </row>
    <row r="36" spans="2:21" ht="15" customHeight="1" thickTop="1" thickBot="1">
      <c r="B36" s="102" t="s">
        <v>104</v>
      </c>
      <c r="C36" s="117">
        <v>324</v>
      </c>
      <c r="D36" s="117">
        <v>324</v>
      </c>
      <c r="E36" s="117">
        <v>343</v>
      </c>
      <c r="F36" s="117">
        <v>255</v>
      </c>
      <c r="G36" s="117">
        <v>194</v>
      </c>
      <c r="H36" s="117">
        <v>166</v>
      </c>
      <c r="I36" s="117">
        <v>162</v>
      </c>
      <c r="J36" s="117">
        <v>147</v>
      </c>
      <c r="K36" s="117">
        <v>116</v>
      </c>
      <c r="L36" s="117">
        <v>115</v>
      </c>
      <c r="M36" s="117">
        <v>49</v>
      </c>
      <c r="N36" s="117">
        <v>31</v>
      </c>
      <c r="O36" s="117">
        <v>21</v>
      </c>
      <c r="P36" s="117">
        <v>11</v>
      </c>
      <c r="Q36" s="117">
        <v>9</v>
      </c>
      <c r="R36" s="117">
        <v>8</v>
      </c>
      <c r="S36" s="117">
        <v>7</v>
      </c>
      <c r="T36" s="117">
        <v>4</v>
      </c>
      <c r="U36" s="98"/>
    </row>
    <row r="37" spans="2:21" ht="15" customHeight="1" thickTop="1" thickBot="1">
      <c r="B37" s="102" t="s">
        <v>105</v>
      </c>
      <c r="C37" s="117">
        <v>132</v>
      </c>
      <c r="D37" s="117">
        <v>160</v>
      </c>
      <c r="E37" s="117">
        <v>169</v>
      </c>
      <c r="F37" s="117">
        <v>150</v>
      </c>
      <c r="G37" s="117">
        <v>129</v>
      </c>
      <c r="H37" s="117">
        <v>124</v>
      </c>
      <c r="I37" s="117">
        <v>117</v>
      </c>
      <c r="J37" s="117">
        <v>116</v>
      </c>
      <c r="K37" s="117">
        <v>117</v>
      </c>
      <c r="L37" s="117">
        <v>93</v>
      </c>
      <c r="M37" s="117">
        <v>42</v>
      </c>
      <c r="N37" s="117">
        <v>16</v>
      </c>
      <c r="O37" s="117">
        <v>3</v>
      </c>
      <c r="P37" s="117">
        <v>1</v>
      </c>
      <c r="Q37" s="117">
        <v>0</v>
      </c>
      <c r="R37" s="117">
        <v>2</v>
      </c>
      <c r="S37" s="117">
        <v>0</v>
      </c>
      <c r="T37" s="117">
        <v>0</v>
      </c>
      <c r="U37" s="98"/>
    </row>
    <row r="38" spans="2:21" ht="15" customHeight="1" thickTop="1" thickBot="1">
      <c r="B38" s="102" t="s">
        <v>106</v>
      </c>
      <c r="C38" s="117">
        <v>42</v>
      </c>
      <c r="D38" s="117">
        <v>35</v>
      </c>
      <c r="E38" s="117">
        <v>32</v>
      </c>
      <c r="F38" s="117">
        <v>32</v>
      </c>
      <c r="G38" s="117">
        <v>30</v>
      </c>
      <c r="H38" s="117">
        <v>22</v>
      </c>
      <c r="I38" s="117">
        <v>22</v>
      </c>
      <c r="J38" s="117">
        <v>15</v>
      </c>
      <c r="K38" s="117">
        <v>24</v>
      </c>
      <c r="L38" s="117">
        <v>17</v>
      </c>
      <c r="M38" s="117">
        <v>14</v>
      </c>
      <c r="N38" s="117">
        <v>14</v>
      </c>
      <c r="O38" s="117">
        <v>13</v>
      </c>
      <c r="P38" s="117">
        <v>13</v>
      </c>
      <c r="Q38" s="117">
        <v>20</v>
      </c>
      <c r="R38" s="117">
        <v>20</v>
      </c>
      <c r="S38" s="117">
        <v>20</v>
      </c>
      <c r="T38" s="117">
        <v>18</v>
      </c>
      <c r="U38" s="98"/>
    </row>
    <row r="39" spans="2:21" ht="15" customHeight="1" thickTop="1" thickBot="1">
      <c r="B39" s="100" t="s">
        <v>192</v>
      </c>
      <c r="C39" s="95">
        <f t="shared" ref="C39:T39" si="2">SUM(C34:C38)</f>
        <v>786</v>
      </c>
      <c r="D39" s="95">
        <f t="shared" si="2"/>
        <v>819</v>
      </c>
      <c r="E39" s="95">
        <f t="shared" si="2"/>
        <v>851</v>
      </c>
      <c r="F39" s="95">
        <f t="shared" si="2"/>
        <v>724</v>
      </c>
      <c r="G39" s="95">
        <f t="shared" si="2"/>
        <v>629</v>
      </c>
      <c r="H39" s="95">
        <f t="shared" si="2"/>
        <v>568</v>
      </c>
      <c r="I39" s="95">
        <f t="shared" si="2"/>
        <v>564</v>
      </c>
      <c r="J39" s="95">
        <f t="shared" si="2"/>
        <v>515</v>
      </c>
      <c r="K39" s="95">
        <f t="shared" si="2"/>
        <v>476</v>
      </c>
      <c r="L39" s="95">
        <f t="shared" si="2"/>
        <v>432</v>
      </c>
      <c r="M39" s="95">
        <f t="shared" si="2"/>
        <v>275</v>
      </c>
      <c r="N39" s="95">
        <f t="shared" si="2"/>
        <v>202</v>
      </c>
      <c r="O39" s="95">
        <f t="shared" si="2"/>
        <v>176</v>
      </c>
      <c r="P39" s="95">
        <f t="shared" si="2"/>
        <v>161</v>
      </c>
      <c r="Q39" s="95">
        <f t="shared" si="2"/>
        <v>146</v>
      </c>
      <c r="R39" s="95">
        <f t="shared" si="2"/>
        <v>139</v>
      </c>
      <c r="S39" s="95">
        <f t="shared" si="2"/>
        <v>129</v>
      </c>
      <c r="T39" s="95">
        <f t="shared" si="2"/>
        <v>116</v>
      </c>
      <c r="U39" s="98"/>
    </row>
    <row r="40" spans="2:21" ht="9" customHeight="1" thickTop="1"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</row>
    <row r="41" spans="2:21" ht="11.25" customHeight="1" thickBot="1"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98"/>
    </row>
    <row r="42" spans="2:21" ht="15" customHeight="1" thickTop="1" thickBot="1">
      <c r="B42" s="115" t="s">
        <v>17</v>
      </c>
      <c r="C42" s="115" t="s">
        <v>1</v>
      </c>
      <c r="D42" s="115" t="s">
        <v>2</v>
      </c>
      <c r="E42" s="115" t="s">
        <v>3</v>
      </c>
      <c r="F42" s="115" t="s">
        <v>4</v>
      </c>
      <c r="G42" s="115" t="s">
        <v>5</v>
      </c>
      <c r="H42" s="115" t="s">
        <v>6</v>
      </c>
      <c r="I42" s="115" t="s">
        <v>7</v>
      </c>
      <c r="J42" s="115" t="s">
        <v>8</v>
      </c>
      <c r="K42" s="115" t="s">
        <v>9</v>
      </c>
      <c r="L42" s="115" t="s">
        <v>189</v>
      </c>
      <c r="M42" s="115" t="s">
        <v>11</v>
      </c>
      <c r="N42" s="115" t="s">
        <v>12</v>
      </c>
      <c r="O42" s="115" t="s">
        <v>200</v>
      </c>
      <c r="P42" s="115" t="s">
        <v>201</v>
      </c>
      <c r="Q42" s="115" t="s">
        <v>202</v>
      </c>
      <c r="R42" s="115" t="s">
        <v>293</v>
      </c>
      <c r="S42" s="115" t="s">
        <v>292</v>
      </c>
      <c r="T42" s="115" t="s">
        <v>352</v>
      </c>
      <c r="U42" s="98"/>
    </row>
    <row r="43" spans="2:21" ht="15" customHeight="1" thickTop="1" thickBot="1">
      <c r="B43" s="102" t="s">
        <v>107</v>
      </c>
      <c r="C43" s="117">
        <v>417</v>
      </c>
      <c r="D43" s="117">
        <v>286</v>
      </c>
      <c r="E43" s="117">
        <v>260</v>
      </c>
      <c r="F43" s="117">
        <v>252</v>
      </c>
      <c r="G43" s="117">
        <v>253</v>
      </c>
      <c r="H43" s="117">
        <v>228</v>
      </c>
      <c r="I43" s="117">
        <v>188</v>
      </c>
      <c r="J43" s="117">
        <v>170</v>
      </c>
      <c r="K43" s="117">
        <v>153</v>
      </c>
      <c r="L43" s="117">
        <v>60</v>
      </c>
      <c r="M43" s="117">
        <v>0</v>
      </c>
      <c r="N43" s="117">
        <v>0</v>
      </c>
      <c r="O43" s="117">
        <v>0</v>
      </c>
      <c r="P43" s="117">
        <v>0</v>
      </c>
      <c r="Q43" s="117">
        <v>0</v>
      </c>
      <c r="R43" s="117">
        <v>0</v>
      </c>
      <c r="S43" s="117">
        <v>0</v>
      </c>
      <c r="T43" s="117">
        <v>0</v>
      </c>
      <c r="U43" s="98"/>
    </row>
    <row r="44" spans="2:21" ht="15" customHeight="1" thickTop="1" thickBot="1">
      <c r="B44" s="102" t="s">
        <v>108</v>
      </c>
      <c r="C44" s="117">
        <v>401</v>
      </c>
      <c r="D44" s="117">
        <v>294</v>
      </c>
      <c r="E44" s="117">
        <v>270</v>
      </c>
      <c r="F44" s="117">
        <v>255</v>
      </c>
      <c r="G44" s="117">
        <v>278</v>
      </c>
      <c r="H44" s="117">
        <v>265</v>
      </c>
      <c r="I44" s="117">
        <v>233</v>
      </c>
      <c r="J44" s="117">
        <v>231</v>
      </c>
      <c r="K44" s="117">
        <v>179</v>
      </c>
      <c r="L44" s="117">
        <v>30</v>
      </c>
      <c r="M44" s="117">
        <v>2</v>
      </c>
      <c r="N44" s="117">
        <v>2</v>
      </c>
      <c r="O44" s="117">
        <v>0</v>
      </c>
      <c r="P44" s="117">
        <v>0</v>
      </c>
      <c r="Q44" s="117">
        <v>0</v>
      </c>
      <c r="R44" s="117">
        <v>0</v>
      </c>
      <c r="S44" s="117">
        <v>0</v>
      </c>
      <c r="T44" s="117">
        <v>0</v>
      </c>
      <c r="U44" s="98"/>
    </row>
    <row r="45" spans="2:21" ht="15" customHeight="1" thickTop="1" thickBot="1">
      <c r="B45" s="102" t="s">
        <v>109</v>
      </c>
      <c r="C45" s="117">
        <v>226</v>
      </c>
      <c r="D45" s="117">
        <v>169</v>
      </c>
      <c r="E45" s="117">
        <v>149</v>
      </c>
      <c r="F45" s="117">
        <v>145</v>
      </c>
      <c r="G45" s="117">
        <v>123</v>
      </c>
      <c r="H45" s="117">
        <v>113</v>
      </c>
      <c r="I45" s="117">
        <v>132</v>
      </c>
      <c r="J45" s="117">
        <v>126</v>
      </c>
      <c r="K45" s="117">
        <v>120</v>
      </c>
      <c r="L45" s="117">
        <v>56</v>
      </c>
      <c r="M45" s="117">
        <v>6</v>
      </c>
      <c r="N45" s="117">
        <v>0</v>
      </c>
      <c r="O45" s="117">
        <v>0</v>
      </c>
      <c r="P45" s="117">
        <v>0</v>
      </c>
      <c r="Q45" s="117">
        <v>0</v>
      </c>
      <c r="R45" s="117">
        <v>0</v>
      </c>
      <c r="S45" s="117">
        <v>0</v>
      </c>
      <c r="T45" s="117">
        <v>0</v>
      </c>
      <c r="U45" s="98"/>
    </row>
    <row r="46" spans="2:21" ht="15" customHeight="1" thickTop="1" thickBot="1">
      <c r="B46" s="102" t="s">
        <v>110</v>
      </c>
      <c r="C46" s="117">
        <v>1824</v>
      </c>
      <c r="D46" s="117">
        <v>1420</v>
      </c>
      <c r="E46" s="117">
        <v>1388</v>
      </c>
      <c r="F46" s="117">
        <v>1317</v>
      </c>
      <c r="G46" s="117">
        <v>1231</v>
      </c>
      <c r="H46" s="117">
        <v>1169</v>
      </c>
      <c r="I46" s="117">
        <v>1141</v>
      </c>
      <c r="J46" s="117">
        <v>1068</v>
      </c>
      <c r="K46" s="117">
        <v>704</v>
      </c>
      <c r="L46" s="117">
        <v>358</v>
      </c>
      <c r="M46" s="117">
        <v>222</v>
      </c>
      <c r="N46" s="117">
        <v>171</v>
      </c>
      <c r="O46" s="117">
        <v>193</v>
      </c>
      <c r="P46" s="117">
        <v>210</v>
      </c>
      <c r="Q46" s="117">
        <v>244</v>
      </c>
      <c r="R46" s="117">
        <v>220</v>
      </c>
      <c r="S46" s="117">
        <v>247</v>
      </c>
      <c r="T46" s="117">
        <v>219</v>
      </c>
      <c r="U46" s="98"/>
    </row>
    <row r="47" spans="2:21" s="83" customFormat="1" ht="15" customHeight="1" thickTop="1" thickBot="1">
      <c r="B47" s="100" t="s">
        <v>192</v>
      </c>
      <c r="C47" s="95">
        <f t="shared" ref="C47:N47" si="3">SUM(C43:C46)</f>
        <v>2868</v>
      </c>
      <c r="D47" s="95">
        <f t="shared" si="3"/>
        <v>2169</v>
      </c>
      <c r="E47" s="95">
        <f t="shared" si="3"/>
        <v>2067</v>
      </c>
      <c r="F47" s="95">
        <f t="shared" si="3"/>
        <v>1969</v>
      </c>
      <c r="G47" s="95">
        <f t="shared" si="3"/>
        <v>1885</v>
      </c>
      <c r="H47" s="95">
        <f t="shared" si="3"/>
        <v>1775</v>
      </c>
      <c r="I47" s="95">
        <f t="shared" si="3"/>
        <v>1694</v>
      </c>
      <c r="J47" s="95">
        <f t="shared" si="3"/>
        <v>1595</v>
      </c>
      <c r="K47" s="95">
        <f t="shared" si="3"/>
        <v>1156</v>
      </c>
      <c r="L47" s="95">
        <f t="shared" si="3"/>
        <v>504</v>
      </c>
      <c r="M47" s="95">
        <f t="shared" si="3"/>
        <v>230</v>
      </c>
      <c r="N47" s="95">
        <f t="shared" si="3"/>
        <v>173</v>
      </c>
      <c r="O47" s="95">
        <f>SUM(O42:O46)</f>
        <v>193</v>
      </c>
      <c r="P47" s="95">
        <f>SUM(P42:P46)</f>
        <v>210</v>
      </c>
      <c r="Q47" s="95">
        <f>SUM(Q42:Q46)</f>
        <v>244</v>
      </c>
      <c r="R47" s="95">
        <f>SUM(R42:R46)</f>
        <v>220</v>
      </c>
      <c r="S47" s="95">
        <f>SUM(S42:S46)</f>
        <v>247</v>
      </c>
      <c r="T47" s="95">
        <f t="shared" ref="T47" si="4">SUM(T42:T46)</f>
        <v>219</v>
      </c>
      <c r="U47" s="89"/>
    </row>
    <row r="48" spans="2:21" ht="9" customHeight="1" thickTop="1"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</row>
    <row r="49" spans="2:21" ht="12.75" customHeight="1" thickBot="1"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</row>
    <row r="50" spans="2:21" ht="15" customHeight="1" thickTop="1" thickBot="1">
      <c r="B50" s="115" t="s">
        <v>18</v>
      </c>
      <c r="C50" s="115" t="s">
        <v>1</v>
      </c>
      <c r="D50" s="115" t="s">
        <v>2</v>
      </c>
      <c r="E50" s="115" t="s">
        <v>3</v>
      </c>
      <c r="F50" s="115" t="s">
        <v>4</v>
      </c>
      <c r="G50" s="115" t="s">
        <v>5</v>
      </c>
      <c r="H50" s="115" t="s">
        <v>6</v>
      </c>
      <c r="I50" s="115" t="s">
        <v>7</v>
      </c>
      <c r="J50" s="115" t="s">
        <v>8</v>
      </c>
      <c r="K50" s="115" t="s">
        <v>9</v>
      </c>
      <c r="L50" s="115" t="s">
        <v>189</v>
      </c>
      <c r="M50" s="115" t="s">
        <v>11</v>
      </c>
      <c r="N50" s="115" t="s">
        <v>12</v>
      </c>
      <c r="O50" s="115" t="s">
        <v>200</v>
      </c>
      <c r="P50" s="115" t="s">
        <v>201</v>
      </c>
      <c r="Q50" s="115" t="s">
        <v>202</v>
      </c>
      <c r="R50" s="115" t="s">
        <v>293</v>
      </c>
      <c r="S50" s="115" t="s">
        <v>292</v>
      </c>
      <c r="T50" s="115" t="s">
        <v>352</v>
      </c>
      <c r="U50" s="98"/>
    </row>
    <row r="51" spans="2:21" ht="15" customHeight="1" thickTop="1" thickBot="1">
      <c r="B51" s="102" t="s">
        <v>111</v>
      </c>
      <c r="C51" s="117">
        <v>93</v>
      </c>
      <c r="D51" s="117">
        <v>52</v>
      </c>
      <c r="E51" s="117">
        <v>66</v>
      </c>
      <c r="F51" s="117">
        <v>30</v>
      </c>
      <c r="G51" s="117">
        <v>7</v>
      </c>
      <c r="H51" s="117">
        <v>0</v>
      </c>
      <c r="I51" s="117">
        <v>0</v>
      </c>
      <c r="J51" s="117">
        <v>0</v>
      </c>
      <c r="K51" s="117">
        <v>0</v>
      </c>
      <c r="L51" s="117">
        <v>0</v>
      </c>
      <c r="M51" s="117">
        <v>0</v>
      </c>
      <c r="N51" s="117">
        <v>0</v>
      </c>
      <c r="O51" s="117">
        <v>0</v>
      </c>
      <c r="P51" s="117">
        <v>0</v>
      </c>
      <c r="Q51" s="117">
        <v>0</v>
      </c>
      <c r="R51" s="117">
        <v>0</v>
      </c>
      <c r="S51" s="117">
        <v>0</v>
      </c>
      <c r="T51" s="117">
        <v>0</v>
      </c>
      <c r="U51" s="98"/>
    </row>
    <row r="52" spans="2:21" ht="15" customHeight="1" thickTop="1" thickBot="1">
      <c r="B52" s="102" t="s">
        <v>112</v>
      </c>
      <c r="C52" s="117">
        <v>35</v>
      </c>
      <c r="D52" s="117">
        <v>46</v>
      </c>
      <c r="E52" s="117">
        <v>67</v>
      </c>
      <c r="F52" s="117">
        <v>48</v>
      </c>
      <c r="G52" s="117">
        <v>42</v>
      </c>
      <c r="H52" s="117">
        <v>40</v>
      </c>
      <c r="I52" s="117">
        <v>39</v>
      </c>
      <c r="J52" s="117">
        <v>32</v>
      </c>
      <c r="K52" s="117">
        <v>31</v>
      </c>
      <c r="L52" s="117">
        <v>20</v>
      </c>
      <c r="M52" s="117">
        <v>17</v>
      </c>
      <c r="N52" s="117">
        <v>13</v>
      </c>
      <c r="O52" s="117">
        <v>0</v>
      </c>
      <c r="P52" s="117">
        <v>0</v>
      </c>
      <c r="Q52" s="117">
        <v>0</v>
      </c>
      <c r="R52" s="117">
        <v>0</v>
      </c>
      <c r="S52" s="117">
        <v>0</v>
      </c>
      <c r="T52" s="117">
        <v>0</v>
      </c>
      <c r="U52" s="98"/>
    </row>
    <row r="53" spans="2:21" ht="15" customHeight="1" thickTop="1" thickBot="1">
      <c r="B53" s="102" t="s">
        <v>113</v>
      </c>
      <c r="C53" s="117">
        <v>355</v>
      </c>
      <c r="D53" s="117">
        <v>382</v>
      </c>
      <c r="E53" s="117">
        <v>379</v>
      </c>
      <c r="F53" s="117">
        <v>377</v>
      </c>
      <c r="G53" s="117">
        <v>409</v>
      </c>
      <c r="H53" s="117">
        <v>404</v>
      </c>
      <c r="I53" s="117">
        <v>447</v>
      </c>
      <c r="J53" s="117">
        <v>416</v>
      </c>
      <c r="K53" s="117">
        <v>465</v>
      </c>
      <c r="L53" s="117">
        <v>426</v>
      </c>
      <c r="M53" s="117">
        <v>381</v>
      </c>
      <c r="N53" s="117">
        <v>331</v>
      </c>
      <c r="O53" s="117">
        <v>282</v>
      </c>
      <c r="P53" s="117">
        <v>250</v>
      </c>
      <c r="Q53" s="117">
        <v>202</v>
      </c>
      <c r="R53" s="117">
        <v>240</v>
      </c>
      <c r="S53" s="117">
        <v>266</v>
      </c>
      <c r="T53" s="117">
        <v>313</v>
      </c>
      <c r="U53" s="98"/>
    </row>
    <row r="54" spans="2:21" s="83" customFormat="1" ht="15" customHeight="1" thickTop="1" thickBot="1">
      <c r="B54" s="100" t="s">
        <v>192</v>
      </c>
      <c r="C54" s="95">
        <f t="shared" ref="C54:N54" si="5">SUM(C50:C53)</f>
        <v>483</v>
      </c>
      <c r="D54" s="95">
        <f t="shared" si="5"/>
        <v>480</v>
      </c>
      <c r="E54" s="95">
        <f t="shared" si="5"/>
        <v>512</v>
      </c>
      <c r="F54" s="95">
        <f t="shared" si="5"/>
        <v>455</v>
      </c>
      <c r="G54" s="95">
        <f t="shared" si="5"/>
        <v>458</v>
      </c>
      <c r="H54" s="95">
        <f t="shared" si="5"/>
        <v>444</v>
      </c>
      <c r="I54" s="95">
        <f t="shared" si="5"/>
        <v>486</v>
      </c>
      <c r="J54" s="95">
        <f t="shared" si="5"/>
        <v>448</v>
      </c>
      <c r="K54" s="95">
        <f t="shared" si="5"/>
        <v>496</v>
      </c>
      <c r="L54" s="95">
        <f t="shared" si="5"/>
        <v>446</v>
      </c>
      <c r="M54" s="95">
        <f t="shared" si="5"/>
        <v>398</v>
      </c>
      <c r="N54" s="95">
        <f t="shared" si="5"/>
        <v>344</v>
      </c>
      <c r="O54" s="95">
        <f t="shared" ref="O54:T54" si="6">SUM(O50:O53)</f>
        <v>282</v>
      </c>
      <c r="P54" s="95">
        <f t="shared" si="6"/>
        <v>250</v>
      </c>
      <c r="Q54" s="95">
        <f t="shared" si="6"/>
        <v>202</v>
      </c>
      <c r="R54" s="95">
        <f t="shared" si="6"/>
        <v>240</v>
      </c>
      <c r="S54" s="95">
        <f t="shared" si="6"/>
        <v>266</v>
      </c>
      <c r="T54" s="95">
        <f t="shared" si="6"/>
        <v>313</v>
      </c>
      <c r="U54" s="89"/>
    </row>
    <row r="55" spans="2:21" ht="9" customHeight="1" thickTop="1"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</row>
    <row r="56" spans="2:21" ht="9" customHeight="1" thickBot="1"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97"/>
      <c r="N56" s="98"/>
      <c r="O56" s="98"/>
      <c r="P56" s="98"/>
      <c r="Q56" s="98"/>
      <c r="R56" s="98"/>
      <c r="S56" s="98"/>
      <c r="T56" s="98"/>
      <c r="U56" s="98"/>
    </row>
    <row r="57" spans="2:21" ht="15" customHeight="1" thickTop="1" thickBot="1">
      <c r="B57" s="115" t="s">
        <v>19</v>
      </c>
      <c r="C57" s="115" t="s">
        <v>1</v>
      </c>
      <c r="D57" s="115" t="s">
        <v>2</v>
      </c>
      <c r="E57" s="115" t="s">
        <v>3</v>
      </c>
      <c r="F57" s="115" t="s">
        <v>4</v>
      </c>
      <c r="G57" s="115" t="s">
        <v>5</v>
      </c>
      <c r="H57" s="115" t="s">
        <v>6</v>
      </c>
      <c r="I57" s="115" t="s">
        <v>7</v>
      </c>
      <c r="J57" s="115" t="s">
        <v>8</v>
      </c>
      <c r="K57" s="115" t="s">
        <v>9</v>
      </c>
      <c r="L57" s="115" t="s">
        <v>189</v>
      </c>
      <c r="M57" s="115" t="s">
        <v>11</v>
      </c>
      <c r="N57" s="115" t="s">
        <v>12</v>
      </c>
      <c r="O57" s="115" t="s">
        <v>200</v>
      </c>
      <c r="P57" s="115" t="s">
        <v>201</v>
      </c>
      <c r="Q57" s="115" t="s">
        <v>202</v>
      </c>
      <c r="R57" s="115" t="s">
        <v>293</v>
      </c>
      <c r="S57" s="115" t="s">
        <v>292</v>
      </c>
      <c r="T57" s="115" t="s">
        <v>352</v>
      </c>
      <c r="U57" s="98"/>
    </row>
    <row r="58" spans="2:21" ht="15" customHeight="1" thickTop="1" thickBot="1">
      <c r="B58" s="102" t="s">
        <v>114</v>
      </c>
      <c r="C58" s="117">
        <v>104</v>
      </c>
      <c r="D58" s="117">
        <v>134</v>
      </c>
      <c r="E58" s="117">
        <v>186</v>
      </c>
      <c r="F58" s="117">
        <v>24</v>
      </c>
      <c r="G58" s="117">
        <v>121</v>
      </c>
      <c r="H58" s="117">
        <v>140</v>
      </c>
      <c r="I58" s="117">
        <v>140</v>
      </c>
      <c r="J58" s="117">
        <v>132</v>
      </c>
      <c r="K58" s="117">
        <v>138</v>
      </c>
      <c r="L58" s="117">
        <v>129</v>
      </c>
      <c r="M58" s="117">
        <v>99</v>
      </c>
      <c r="N58" s="117">
        <v>48</v>
      </c>
      <c r="O58" s="117">
        <v>0</v>
      </c>
      <c r="P58" s="117">
        <v>0</v>
      </c>
      <c r="Q58" s="117">
        <v>0</v>
      </c>
      <c r="R58" s="117">
        <v>0</v>
      </c>
      <c r="S58" s="117">
        <v>0</v>
      </c>
      <c r="T58" s="117">
        <v>0</v>
      </c>
      <c r="U58" s="98"/>
    </row>
    <row r="59" spans="2:21" ht="15" customHeight="1" thickTop="1" thickBot="1">
      <c r="B59" s="102" t="s">
        <v>115</v>
      </c>
      <c r="C59" s="117">
        <v>92</v>
      </c>
      <c r="D59" s="117">
        <v>123</v>
      </c>
      <c r="E59" s="117">
        <v>156</v>
      </c>
      <c r="F59" s="117">
        <v>145</v>
      </c>
      <c r="G59" s="117">
        <v>134</v>
      </c>
      <c r="H59" s="117">
        <v>131</v>
      </c>
      <c r="I59" s="117">
        <v>140</v>
      </c>
      <c r="J59" s="117">
        <v>136</v>
      </c>
      <c r="K59" s="117">
        <v>133</v>
      </c>
      <c r="L59" s="117">
        <v>130</v>
      </c>
      <c r="M59" s="117">
        <v>86</v>
      </c>
      <c r="N59" s="117">
        <v>84</v>
      </c>
      <c r="O59" s="117">
        <v>59</v>
      </c>
      <c r="P59" s="117">
        <v>64</v>
      </c>
      <c r="Q59" s="117">
        <v>79</v>
      </c>
      <c r="R59" s="117">
        <v>89</v>
      </c>
      <c r="S59" s="117">
        <v>80</v>
      </c>
      <c r="T59" s="117">
        <v>98</v>
      </c>
      <c r="U59" s="98"/>
    </row>
    <row r="60" spans="2:21" ht="15" customHeight="1" thickTop="1" thickBot="1">
      <c r="B60" s="102" t="s">
        <v>116</v>
      </c>
      <c r="C60" s="117">
        <v>135</v>
      </c>
      <c r="D60" s="117">
        <v>132</v>
      </c>
      <c r="E60" s="117">
        <v>216</v>
      </c>
      <c r="F60" s="117">
        <v>198</v>
      </c>
      <c r="G60" s="117">
        <v>147</v>
      </c>
      <c r="H60" s="117">
        <v>154</v>
      </c>
      <c r="I60" s="117">
        <v>147</v>
      </c>
      <c r="J60" s="117">
        <v>118</v>
      </c>
      <c r="K60" s="117">
        <v>99</v>
      </c>
      <c r="L60" s="117">
        <v>50</v>
      </c>
      <c r="M60" s="117">
        <v>39</v>
      </c>
      <c r="N60" s="117">
        <v>38</v>
      </c>
      <c r="O60" s="117">
        <v>41</v>
      </c>
      <c r="P60" s="117">
        <v>40</v>
      </c>
      <c r="Q60" s="117">
        <v>51</v>
      </c>
      <c r="R60" s="117">
        <v>49</v>
      </c>
      <c r="S60" s="117">
        <v>48</v>
      </c>
      <c r="T60" s="117">
        <v>47</v>
      </c>
      <c r="U60" s="98"/>
    </row>
    <row r="61" spans="2:21" ht="15" customHeight="1" thickTop="1" thickBot="1">
      <c r="B61" s="102" t="s">
        <v>117</v>
      </c>
      <c r="C61" s="117">
        <v>779</v>
      </c>
      <c r="D61" s="117">
        <v>807</v>
      </c>
      <c r="E61" s="117">
        <v>772</v>
      </c>
      <c r="F61" s="117">
        <v>714</v>
      </c>
      <c r="G61" s="117">
        <v>667</v>
      </c>
      <c r="H61" s="117">
        <v>718</v>
      </c>
      <c r="I61" s="117">
        <v>726</v>
      </c>
      <c r="J61" s="117">
        <v>708</v>
      </c>
      <c r="K61" s="117">
        <v>681</v>
      </c>
      <c r="L61" s="117">
        <v>409</v>
      </c>
      <c r="M61" s="117">
        <v>233</v>
      </c>
      <c r="N61" s="117">
        <v>154</v>
      </c>
      <c r="O61" s="117">
        <v>88</v>
      </c>
      <c r="P61" s="117">
        <v>78</v>
      </c>
      <c r="Q61" s="117">
        <v>51</v>
      </c>
      <c r="R61" s="117">
        <v>15</v>
      </c>
      <c r="S61" s="117">
        <v>4</v>
      </c>
      <c r="T61" s="117">
        <v>3</v>
      </c>
      <c r="U61" s="98"/>
    </row>
    <row r="62" spans="2:21" ht="15" customHeight="1" thickTop="1" thickBot="1">
      <c r="B62" s="102" t="s">
        <v>118</v>
      </c>
      <c r="C62" s="117">
        <v>211</v>
      </c>
      <c r="D62" s="117">
        <v>181</v>
      </c>
      <c r="E62" s="117">
        <v>215</v>
      </c>
      <c r="F62" s="117">
        <v>104</v>
      </c>
      <c r="G62" s="117">
        <v>176</v>
      </c>
      <c r="H62" s="117">
        <v>181</v>
      </c>
      <c r="I62" s="117">
        <v>183</v>
      </c>
      <c r="J62" s="117">
        <v>168</v>
      </c>
      <c r="K62" s="117">
        <v>94</v>
      </c>
      <c r="L62" s="117">
        <v>64</v>
      </c>
      <c r="M62" s="117">
        <v>26</v>
      </c>
      <c r="N62" s="117">
        <v>19</v>
      </c>
      <c r="O62" s="117">
        <v>0</v>
      </c>
      <c r="P62" s="117">
        <v>0</v>
      </c>
      <c r="Q62" s="117">
        <v>0</v>
      </c>
      <c r="R62" s="117">
        <v>0</v>
      </c>
      <c r="S62" s="117">
        <v>0</v>
      </c>
      <c r="T62" s="117">
        <v>0</v>
      </c>
      <c r="U62" s="98"/>
    </row>
    <row r="63" spans="2:21" ht="15" customHeight="1" thickTop="1" thickBot="1">
      <c r="B63" s="102" t="s">
        <v>119</v>
      </c>
      <c r="C63" s="117">
        <v>46</v>
      </c>
      <c r="D63" s="117">
        <v>42</v>
      </c>
      <c r="E63" s="117">
        <v>41</v>
      </c>
      <c r="F63" s="117">
        <v>38</v>
      </c>
      <c r="G63" s="117">
        <v>37</v>
      </c>
      <c r="H63" s="117">
        <v>36</v>
      </c>
      <c r="I63" s="117">
        <v>35</v>
      </c>
      <c r="J63" s="117">
        <v>34</v>
      </c>
      <c r="K63" s="117">
        <v>4</v>
      </c>
      <c r="L63" s="117">
        <v>0</v>
      </c>
      <c r="M63" s="117">
        <v>0</v>
      </c>
      <c r="N63" s="117">
        <v>0</v>
      </c>
      <c r="O63" s="117">
        <v>0</v>
      </c>
      <c r="P63" s="117">
        <v>0</v>
      </c>
      <c r="Q63" s="117">
        <v>0</v>
      </c>
      <c r="R63" s="117">
        <v>0</v>
      </c>
      <c r="S63" s="117">
        <v>0</v>
      </c>
      <c r="T63" s="117">
        <v>0</v>
      </c>
      <c r="U63" s="98"/>
    </row>
    <row r="64" spans="2:21" ht="15" customHeight="1" thickTop="1" thickBot="1">
      <c r="B64" s="102" t="s">
        <v>120</v>
      </c>
      <c r="C64" s="117">
        <v>214</v>
      </c>
      <c r="D64" s="117">
        <v>170</v>
      </c>
      <c r="E64" s="117">
        <v>155</v>
      </c>
      <c r="F64" s="117">
        <v>167</v>
      </c>
      <c r="G64" s="117">
        <v>173</v>
      </c>
      <c r="H64" s="117">
        <v>166</v>
      </c>
      <c r="I64" s="117">
        <v>153</v>
      </c>
      <c r="J64" s="117">
        <v>111</v>
      </c>
      <c r="K64" s="117">
        <v>96</v>
      </c>
      <c r="L64" s="117">
        <v>102</v>
      </c>
      <c r="M64" s="117">
        <v>32</v>
      </c>
      <c r="N64" s="117">
        <v>21</v>
      </c>
      <c r="O64" s="117">
        <v>16</v>
      </c>
      <c r="P64" s="117">
        <v>17</v>
      </c>
      <c r="Q64" s="117">
        <v>15</v>
      </c>
      <c r="R64" s="117">
        <v>14</v>
      </c>
      <c r="S64" s="117">
        <v>13</v>
      </c>
      <c r="T64" s="117">
        <v>13</v>
      </c>
      <c r="U64" s="98"/>
    </row>
    <row r="65" spans="2:21" ht="15" customHeight="1" thickTop="1" thickBot="1">
      <c r="B65" s="102" t="s">
        <v>121</v>
      </c>
      <c r="C65" s="117">
        <v>544</v>
      </c>
      <c r="D65" s="117">
        <v>538</v>
      </c>
      <c r="E65" s="117">
        <v>541</v>
      </c>
      <c r="F65" s="117">
        <v>466</v>
      </c>
      <c r="G65" s="117">
        <v>290</v>
      </c>
      <c r="H65" s="117">
        <v>406</v>
      </c>
      <c r="I65" s="117">
        <v>394</v>
      </c>
      <c r="J65" s="117">
        <v>307</v>
      </c>
      <c r="K65" s="117">
        <v>299</v>
      </c>
      <c r="L65" s="117">
        <v>264</v>
      </c>
      <c r="M65" s="117">
        <v>244</v>
      </c>
      <c r="N65" s="117">
        <v>206</v>
      </c>
      <c r="O65" s="117">
        <v>250</v>
      </c>
      <c r="P65" s="117">
        <v>247</v>
      </c>
      <c r="Q65" s="117">
        <v>262</v>
      </c>
      <c r="R65" s="117">
        <v>260</v>
      </c>
      <c r="S65" s="117">
        <v>226</v>
      </c>
      <c r="T65" s="117">
        <v>248</v>
      </c>
      <c r="U65" s="98"/>
    </row>
    <row r="66" spans="2:21" ht="15" customHeight="1" thickTop="1" thickBot="1">
      <c r="B66" s="102" t="s">
        <v>122</v>
      </c>
      <c r="C66" s="117">
        <v>82</v>
      </c>
      <c r="D66" s="117">
        <v>72</v>
      </c>
      <c r="E66" s="117">
        <v>85</v>
      </c>
      <c r="F66" s="117">
        <v>78</v>
      </c>
      <c r="G66" s="117">
        <v>58</v>
      </c>
      <c r="H66" s="117">
        <v>51</v>
      </c>
      <c r="I66" s="117">
        <v>50</v>
      </c>
      <c r="J66" s="117">
        <v>49</v>
      </c>
      <c r="K66" s="117">
        <v>49</v>
      </c>
      <c r="L66" s="117">
        <v>46</v>
      </c>
      <c r="M66" s="117">
        <v>27</v>
      </c>
      <c r="N66" s="117">
        <v>22</v>
      </c>
      <c r="O66" s="117">
        <v>23</v>
      </c>
      <c r="P66" s="117">
        <v>11</v>
      </c>
      <c r="Q66" s="117">
        <v>13</v>
      </c>
      <c r="R66" s="117">
        <v>12</v>
      </c>
      <c r="S66" s="117">
        <v>12</v>
      </c>
      <c r="T66" s="117">
        <v>11</v>
      </c>
      <c r="U66" s="98"/>
    </row>
    <row r="67" spans="2:21" ht="15" customHeight="1" thickTop="1" thickBot="1">
      <c r="B67" s="102" t="s">
        <v>123</v>
      </c>
      <c r="C67" s="117">
        <v>171</v>
      </c>
      <c r="D67" s="117">
        <v>139</v>
      </c>
      <c r="E67" s="117">
        <v>153</v>
      </c>
      <c r="F67" s="117">
        <v>142</v>
      </c>
      <c r="G67" s="117">
        <v>115</v>
      </c>
      <c r="H67" s="117">
        <v>109</v>
      </c>
      <c r="I67" s="117">
        <v>123</v>
      </c>
      <c r="J67" s="117">
        <v>120</v>
      </c>
      <c r="K67" s="117">
        <v>136</v>
      </c>
      <c r="L67" s="117">
        <v>134</v>
      </c>
      <c r="M67" s="117">
        <v>51</v>
      </c>
      <c r="N67" s="117">
        <v>46</v>
      </c>
      <c r="O67" s="117">
        <v>49</v>
      </c>
      <c r="P67" s="117">
        <v>55</v>
      </c>
      <c r="Q67" s="117">
        <v>76</v>
      </c>
      <c r="R67" s="117">
        <v>82</v>
      </c>
      <c r="S67" s="117">
        <v>68</v>
      </c>
      <c r="T67" s="117">
        <v>66</v>
      </c>
      <c r="U67" s="98"/>
    </row>
    <row r="68" spans="2:21" ht="15" customHeight="1" thickTop="1" thickBot="1">
      <c r="B68" s="102" t="s">
        <v>124</v>
      </c>
      <c r="C68" s="117">
        <v>29</v>
      </c>
      <c r="D68" s="117">
        <v>47</v>
      </c>
      <c r="E68" s="117">
        <v>39</v>
      </c>
      <c r="F68" s="117">
        <v>28</v>
      </c>
      <c r="G68" s="117">
        <v>35</v>
      </c>
      <c r="H68" s="117">
        <v>34</v>
      </c>
      <c r="I68" s="117">
        <v>33</v>
      </c>
      <c r="J68" s="117">
        <v>32</v>
      </c>
      <c r="K68" s="117">
        <v>26</v>
      </c>
      <c r="L68" s="117">
        <v>4</v>
      </c>
      <c r="M68" s="117">
        <v>2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98"/>
    </row>
    <row r="69" spans="2:21" ht="15" customHeight="1" thickTop="1" thickBot="1">
      <c r="B69" s="102" t="s">
        <v>125</v>
      </c>
      <c r="C69" s="117">
        <v>29</v>
      </c>
      <c r="D69" s="117">
        <v>43</v>
      </c>
      <c r="E69" s="117">
        <v>37</v>
      </c>
      <c r="F69" s="117">
        <v>23</v>
      </c>
      <c r="G69" s="117">
        <v>4</v>
      </c>
      <c r="H69" s="117">
        <v>0</v>
      </c>
      <c r="I69" s="117">
        <v>0</v>
      </c>
      <c r="J69" s="117">
        <v>0</v>
      </c>
      <c r="K69" s="117">
        <v>0</v>
      </c>
      <c r="L69" s="117">
        <v>0</v>
      </c>
      <c r="M69" s="117">
        <v>0</v>
      </c>
      <c r="N69" s="117">
        <v>0</v>
      </c>
      <c r="O69" s="117">
        <v>0</v>
      </c>
      <c r="P69" s="117">
        <v>0</v>
      </c>
      <c r="Q69" s="117">
        <v>0</v>
      </c>
      <c r="R69" s="117">
        <v>0</v>
      </c>
      <c r="S69" s="117">
        <v>0</v>
      </c>
      <c r="T69" s="117">
        <v>0</v>
      </c>
      <c r="U69" s="98"/>
    </row>
    <row r="70" spans="2:21" s="83" customFormat="1" ht="15" customHeight="1" thickTop="1" thickBot="1">
      <c r="B70" s="100" t="s">
        <v>192</v>
      </c>
      <c r="C70" s="95">
        <f t="shared" ref="C70:T70" si="7">SUM(C58:C69)</f>
        <v>2436</v>
      </c>
      <c r="D70" s="95">
        <f t="shared" si="7"/>
        <v>2428</v>
      </c>
      <c r="E70" s="95">
        <f t="shared" si="7"/>
        <v>2596</v>
      </c>
      <c r="F70" s="95">
        <f t="shared" si="7"/>
        <v>2127</v>
      </c>
      <c r="G70" s="95">
        <f t="shared" si="7"/>
        <v>1957</v>
      </c>
      <c r="H70" s="95">
        <f t="shared" si="7"/>
        <v>2126</v>
      </c>
      <c r="I70" s="95">
        <f t="shared" si="7"/>
        <v>2124</v>
      </c>
      <c r="J70" s="95">
        <f t="shared" si="7"/>
        <v>1915</v>
      </c>
      <c r="K70" s="95">
        <f t="shared" si="7"/>
        <v>1755</v>
      </c>
      <c r="L70" s="95">
        <f t="shared" si="7"/>
        <v>1332</v>
      </c>
      <c r="M70" s="95">
        <f t="shared" si="7"/>
        <v>839</v>
      </c>
      <c r="N70" s="95">
        <f t="shared" si="7"/>
        <v>638</v>
      </c>
      <c r="O70" s="95">
        <f t="shared" si="7"/>
        <v>526</v>
      </c>
      <c r="P70" s="95">
        <f t="shared" si="7"/>
        <v>512</v>
      </c>
      <c r="Q70" s="95">
        <f t="shared" si="7"/>
        <v>547</v>
      </c>
      <c r="R70" s="95">
        <f t="shared" si="7"/>
        <v>521</v>
      </c>
      <c r="S70" s="95">
        <f t="shared" si="7"/>
        <v>451</v>
      </c>
      <c r="T70" s="95">
        <f t="shared" si="7"/>
        <v>486</v>
      </c>
      <c r="U70" s="89"/>
    </row>
    <row r="71" spans="2:21" ht="9" customHeight="1" thickTop="1">
      <c r="C71" s="98"/>
      <c r="D71" s="98"/>
      <c r="E71" s="98"/>
      <c r="F71" s="98"/>
      <c r="G71" s="98"/>
      <c r="H71" s="98"/>
      <c r="I71" s="98"/>
      <c r="J71" s="98"/>
      <c r="K71" s="98"/>
      <c r="L71" s="98"/>
      <c r="M71" s="98"/>
      <c r="N71" s="98"/>
      <c r="O71" s="98"/>
      <c r="P71" s="98"/>
      <c r="Q71" s="98"/>
      <c r="R71" s="98"/>
      <c r="S71" s="98"/>
      <c r="T71" s="98"/>
      <c r="U71" s="98"/>
    </row>
    <row r="72" spans="2:21" ht="9" customHeight="1" thickBot="1">
      <c r="C72" s="97"/>
      <c r="D72" s="97"/>
      <c r="E72" s="97"/>
      <c r="F72" s="97"/>
      <c r="G72" s="97"/>
      <c r="H72" s="97"/>
      <c r="I72" s="97"/>
      <c r="J72" s="97"/>
      <c r="K72" s="97"/>
      <c r="L72" s="97"/>
      <c r="M72" s="97"/>
      <c r="N72" s="98"/>
      <c r="O72" s="98"/>
      <c r="P72" s="98"/>
      <c r="Q72" s="98"/>
      <c r="R72" s="98"/>
      <c r="S72" s="98"/>
      <c r="T72" s="98"/>
      <c r="U72" s="98"/>
    </row>
    <row r="73" spans="2:21" ht="15" customHeight="1" thickTop="1" thickBot="1">
      <c r="B73" s="115" t="s">
        <v>26</v>
      </c>
      <c r="C73" s="115" t="s">
        <v>1</v>
      </c>
      <c r="D73" s="115" t="s">
        <v>2</v>
      </c>
      <c r="E73" s="115" t="s">
        <v>3</v>
      </c>
      <c r="F73" s="115" t="s">
        <v>4</v>
      </c>
      <c r="G73" s="115" t="s">
        <v>5</v>
      </c>
      <c r="H73" s="115" t="s">
        <v>6</v>
      </c>
      <c r="I73" s="115" t="s">
        <v>7</v>
      </c>
      <c r="J73" s="115" t="s">
        <v>8</v>
      </c>
      <c r="K73" s="115" t="s">
        <v>9</v>
      </c>
      <c r="L73" s="115" t="s">
        <v>189</v>
      </c>
      <c r="M73" s="115" t="s">
        <v>11</v>
      </c>
      <c r="N73" s="115" t="s">
        <v>12</v>
      </c>
      <c r="O73" s="115" t="s">
        <v>200</v>
      </c>
      <c r="P73" s="115" t="s">
        <v>201</v>
      </c>
      <c r="Q73" s="115" t="s">
        <v>202</v>
      </c>
      <c r="R73" s="115" t="s">
        <v>293</v>
      </c>
      <c r="S73" s="115" t="s">
        <v>292</v>
      </c>
      <c r="T73" s="115" t="s">
        <v>352</v>
      </c>
      <c r="U73" s="98"/>
    </row>
    <row r="74" spans="2:21" ht="15" customHeight="1" thickTop="1" thickBot="1">
      <c r="B74" s="102" t="s">
        <v>126</v>
      </c>
      <c r="C74" s="117">
        <v>136</v>
      </c>
      <c r="D74" s="117">
        <v>122</v>
      </c>
      <c r="E74" s="117">
        <v>172</v>
      </c>
      <c r="F74" s="117">
        <v>76</v>
      </c>
      <c r="G74" s="117">
        <v>72</v>
      </c>
      <c r="H74" s="117">
        <v>50</v>
      </c>
      <c r="I74" s="117">
        <v>0</v>
      </c>
      <c r="J74" s="117">
        <v>0</v>
      </c>
      <c r="K74" s="117">
        <v>0</v>
      </c>
      <c r="L74" s="117">
        <v>0</v>
      </c>
      <c r="M74" s="117">
        <v>0</v>
      </c>
      <c r="N74" s="117">
        <v>0</v>
      </c>
      <c r="O74" s="117">
        <v>0</v>
      </c>
      <c r="P74" s="117">
        <v>0</v>
      </c>
      <c r="Q74" s="117">
        <v>0</v>
      </c>
      <c r="R74" s="117">
        <v>0</v>
      </c>
      <c r="S74" s="117">
        <v>0</v>
      </c>
      <c r="T74" s="117">
        <v>0</v>
      </c>
      <c r="U74" s="98"/>
    </row>
    <row r="75" spans="2:21" ht="15" customHeight="1" thickTop="1" thickBot="1">
      <c r="B75" s="102" t="s">
        <v>127</v>
      </c>
      <c r="C75" s="117">
        <v>143</v>
      </c>
      <c r="D75" s="117">
        <v>73</v>
      </c>
      <c r="E75" s="117">
        <v>54</v>
      </c>
      <c r="F75" s="117">
        <v>53</v>
      </c>
      <c r="G75" s="117">
        <v>52</v>
      </c>
      <c r="H75" s="117">
        <v>96</v>
      </c>
      <c r="I75" s="117">
        <v>92</v>
      </c>
      <c r="J75" s="117">
        <v>90</v>
      </c>
      <c r="K75" s="117">
        <v>103</v>
      </c>
      <c r="L75" s="117">
        <v>97</v>
      </c>
      <c r="M75" s="117">
        <v>37</v>
      </c>
      <c r="N75" s="117">
        <v>24</v>
      </c>
      <c r="O75" s="117">
        <v>0</v>
      </c>
      <c r="P75" s="117">
        <v>34</v>
      </c>
      <c r="Q75" s="117">
        <v>33</v>
      </c>
      <c r="R75" s="117">
        <v>34</v>
      </c>
      <c r="S75" s="117">
        <v>10</v>
      </c>
      <c r="T75" s="117">
        <v>2</v>
      </c>
      <c r="U75" s="98"/>
    </row>
    <row r="76" spans="2:21" ht="15" customHeight="1" thickTop="1" thickBot="1">
      <c r="B76" s="102" t="s">
        <v>128</v>
      </c>
      <c r="C76" s="117">
        <v>16</v>
      </c>
      <c r="D76" s="117">
        <v>0</v>
      </c>
      <c r="E76" s="117">
        <v>0</v>
      </c>
      <c r="F76" s="117">
        <v>0</v>
      </c>
      <c r="G76" s="117">
        <v>0</v>
      </c>
      <c r="H76" s="117">
        <v>0</v>
      </c>
      <c r="I76" s="117">
        <v>0</v>
      </c>
      <c r="J76" s="117">
        <v>0</v>
      </c>
      <c r="K76" s="117">
        <v>0</v>
      </c>
      <c r="L76" s="117">
        <v>0</v>
      </c>
      <c r="M76" s="117">
        <v>0</v>
      </c>
      <c r="N76" s="117">
        <v>0</v>
      </c>
      <c r="O76" s="117">
        <v>0</v>
      </c>
      <c r="P76" s="117">
        <v>0</v>
      </c>
      <c r="Q76" s="117">
        <v>0</v>
      </c>
      <c r="R76" s="117">
        <v>0</v>
      </c>
      <c r="S76" s="117">
        <v>0</v>
      </c>
      <c r="T76" s="117">
        <v>0</v>
      </c>
      <c r="U76" s="98"/>
    </row>
    <row r="77" spans="2:21" ht="15" customHeight="1" thickTop="1" thickBot="1">
      <c r="B77" s="102" t="s">
        <v>129</v>
      </c>
      <c r="C77" s="117">
        <v>95</v>
      </c>
      <c r="D77" s="117">
        <v>57</v>
      </c>
      <c r="E77" s="117">
        <v>121</v>
      </c>
      <c r="F77" s="117">
        <v>70</v>
      </c>
      <c r="G77" s="117">
        <v>112</v>
      </c>
      <c r="H77" s="117">
        <v>95</v>
      </c>
      <c r="I77" s="117">
        <v>112</v>
      </c>
      <c r="J77" s="117">
        <v>110</v>
      </c>
      <c r="K77" s="117">
        <v>131</v>
      </c>
      <c r="L77" s="117">
        <v>127</v>
      </c>
      <c r="M77" s="117">
        <v>93</v>
      </c>
      <c r="N77" s="117">
        <v>66</v>
      </c>
      <c r="O77" s="117">
        <v>0</v>
      </c>
      <c r="P77" s="117">
        <v>42</v>
      </c>
      <c r="Q77" s="117">
        <v>40</v>
      </c>
      <c r="R77" s="117">
        <v>24</v>
      </c>
      <c r="S77" s="117">
        <v>20</v>
      </c>
      <c r="T77" s="117">
        <v>0</v>
      </c>
      <c r="U77" s="98"/>
    </row>
    <row r="78" spans="2:21" ht="15" customHeight="1" thickTop="1" thickBot="1">
      <c r="B78" s="102" t="s">
        <v>130</v>
      </c>
      <c r="C78" s="117">
        <v>320</v>
      </c>
      <c r="D78" s="117">
        <v>209</v>
      </c>
      <c r="E78" s="117">
        <v>220</v>
      </c>
      <c r="F78" s="117">
        <v>178</v>
      </c>
      <c r="G78" s="117">
        <v>247</v>
      </c>
      <c r="H78" s="117">
        <v>228</v>
      </c>
      <c r="I78" s="117">
        <v>289</v>
      </c>
      <c r="J78" s="117">
        <v>336</v>
      </c>
      <c r="K78" s="117">
        <v>252</v>
      </c>
      <c r="L78" s="117">
        <v>167</v>
      </c>
      <c r="M78" s="117">
        <v>114</v>
      </c>
      <c r="N78" s="117">
        <v>70</v>
      </c>
      <c r="O78" s="117">
        <v>1</v>
      </c>
      <c r="P78" s="117">
        <v>66</v>
      </c>
      <c r="Q78" s="117">
        <v>56</v>
      </c>
      <c r="R78" s="117">
        <v>96</v>
      </c>
      <c r="S78" s="117">
        <v>110</v>
      </c>
      <c r="T78" s="117">
        <v>32</v>
      </c>
      <c r="U78" s="98"/>
    </row>
    <row r="79" spans="2:21" ht="15" customHeight="1" thickTop="1" thickBot="1">
      <c r="B79" s="102" t="s">
        <v>131</v>
      </c>
      <c r="C79" s="117">
        <v>126</v>
      </c>
      <c r="D79" s="117">
        <v>70</v>
      </c>
      <c r="E79" s="117">
        <v>87</v>
      </c>
      <c r="F79" s="117">
        <v>74</v>
      </c>
      <c r="G79" s="117">
        <v>86</v>
      </c>
      <c r="H79" s="117">
        <v>82</v>
      </c>
      <c r="I79" s="117">
        <v>83</v>
      </c>
      <c r="J79" s="117">
        <v>80</v>
      </c>
      <c r="K79" s="117">
        <v>94</v>
      </c>
      <c r="L79" s="117">
        <v>93</v>
      </c>
      <c r="M79" s="117">
        <v>28</v>
      </c>
      <c r="N79" s="117">
        <v>12</v>
      </c>
      <c r="O79" s="117">
        <v>0</v>
      </c>
      <c r="P79" s="117">
        <v>9</v>
      </c>
      <c r="Q79" s="117">
        <v>9</v>
      </c>
      <c r="R79" s="117">
        <v>1</v>
      </c>
      <c r="S79" s="117">
        <v>0</v>
      </c>
      <c r="T79" s="117">
        <v>0</v>
      </c>
      <c r="U79" s="98"/>
    </row>
    <row r="80" spans="2:21" ht="15" customHeight="1" thickTop="1" thickBot="1">
      <c r="B80" s="102" t="s">
        <v>132</v>
      </c>
      <c r="C80" s="117">
        <v>245</v>
      </c>
      <c r="D80" s="117">
        <v>218</v>
      </c>
      <c r="E80" s="117">
        <v>132</v>
      </c>
      <c r="F80" s="117">
        <v>108</v>
      </c>
      <c r="G80" s="117">
        <v>120</v>
      </c>
      <c r="H80" s="117">
        <v>103</v>
      </c>
      <c r="I80" s="117">
        <v>102</v>
      </c>
      <c r="J80" s="117">
        <v>102</v>
      </c>
      <c r="K80" s="117">
        <v>102</v>
      </c>
      <c r="L80" s="117">
        <v>57</v>
      </c>
      <c r="M80" s="117">
        <v>13</v>
      </c>
      <c r="N80" s="117">
        <v>2</v>
      </c>
      <c r="O80" s="117">
        <v>0</v>
      </c>
      <c r="P80" s="117">
        <v>4</v>
      </c>
      <c r="Q80" s="117">
        <v>4</v>
      </c>
      <c r="R80" s="117">
        <v>0</v>
      </c>
      <c r="S80" s="117">
        <v>0</v>
      </c>
      <c r="T80" s="117">
        <v>0</v>
      </c>
      <c r="U80" s="98"/>
    </row>
    <row r="81" spans="2:21" s="83" customFormat="1" ht="15" customHeight="1" thickTop="1" thickBot="1">
      <c r="B81" s="100" t="s">
        <v>192</v>
      </c>
      <c r="C81" s="95">
        <f t="shared" ref="C81:T81" si="8">SUM(C74:C80)</f>
        <v>1081</v>
      </c>
      <c r="D81" s="95">
        <f t="shared" si="8"/>
        <v>749</v>
      </c>
      <c r="E81" s="95">
        <f t="shared" si="8"/>
        <v>786</v>
      </c>
      <c r="F81" s="95">
        <f t="shared" si="8"/>
        <v>559</v>
      </c>
      <c r="G81" s="95">
        <f t="shared" si="8"/>
        <v>689</v>
      </c>
      <c r="H81" s="95">
        <f t="shared" si="8"/>
        <v>654</v>
      </c>
      <c r="I81" s="95">
        <f t="shared" si="8"/>
        <v>678</v>
      </c>
      <c r="J81" s="95">
        <f t="shared" si="8"/>
        <v>718</v>
      </c>
      <c r="K81" s="95">
        <f t="shared" si="8"/>
        <v>682</v>
      </c>
      <c r="L81" s="95">
        <f t="shared" si="8"/>
        <v>541</v>
      </c>
      <c r="M81" s="95">
        <f t="shared" si="8"/>
        <v>285</v>
      </c>
      <c r="N81" s="95">
        <f t="shared" si="8"/>
        <v>174</v>
      </c>
      <c r="O81" s="95">
        <f t="shared" si="8"/>
        <v>1</v>
      </c>
      <c r="P81" s="95">
        <f t="shared" si="8"/>
        <v>155</v>
      </c>
      <c r="Q81" s="95">
        <f t="shared" si="8"/>
        <v>142</v>
      </c>
      <c r="R81" s="95">
        <f t="shared" si="8"/>
        <v>155</v>
      </c>
      <c r="S81" s="95">
        <f t="shared" si="8"/>
        <v>140</v>
      </c>
      <c r="T81" s="95">
        <f t="shared" si="8"/>
        <v>34</v>
      </c>
      <c r="U81" s="89"/>
    </row>
    <row r="82" spans="2:21" ht="9" customHeight="1" thickTop="1">
      <c r="C82" s="98"/>
      <c r="D82" s="98"/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</row>
    <row r="83" spans="2:21" ht="9" customHeight="1">
      <c r="C83" s="98"/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</row>
    <row r="84" spans="2:21" ht="9" customHeight="1" thickBot="1">
      <c r="C84" s="97"/>
      <c r="D84" s="97"/>
      <c r="E84" s="97"/>
      <c r="F84" s="97"/>
      <c r="G84" s="97"/>
      <c r="H84" s="97"/>
      <c r="I84" s="97"/>
      <c r="J84" s="97"/>
      <c r="K84" s="97"/>
      <c r="L84" s="97"/>
      <c r="M84" s="97"/>
      <c r="N84" s="98"/>
      <c r="O84" s="98"/>
      <c r="P84" s="98"/>
      <c r="Q84" s="98"/>
      <c r="R84" s="98"/>
      <c r="S84" s="98"/>
      <c r="T84" s="98"/>
      <c r="U84" s="98"/>
    </row>
    <row r="85" spans="2:21" ht="15" customHeight="1" thickTop="1" thickBot="1">
      <c r="B85" s="115" t="s">
        <v>20</v>
      </c>
      <c r="C85" s="115" t="s">
        <v>1</v>
      </c>
      <c r="D85" s="115" t="s">
        <v>2</v>
      </c>
      <c r="E85" s="115" t="s">
        <v>3</v>
      </c>
      <c r="F85" s="115" t="s">
        <v>4</v>
      </c>
      <c r="G85" s="115" t="s">
        <v>5</v>
      </c>
      <c r="H85" s="115" t="s">
        <v>6</v>
      </c>
      <c r="I85" s="115" t="s">
        <v>7</v>
      </c>
      <c r="J85" s="115" t="s">
        <v>8</v>
      </c>
      <c r="K85" s="115" t="s">
        <v>9</v>
      </c>
      <c r="L85" s="115" t="s">
        <v>189</v>
      </c>
      <c r="M85" s="115" t="s">
        <v>11</v>
      </c>
      <c r="N85" s="115" t="s">
        <v>12</v>
      </c>
      <c r="O85" s="115" t="s">
        <v>200</v>
      </c>
      <c r="P85" s="115" t="s">
        <v>201</v>
      </c>
      <c r="Q85" s="115" t="s">
        <v>202</v>
      </c>
      <c r="R85" s="115" t="s">
        <v>293</v>
      </c>
      <c r="S85" s="115" t="s">
        <v>292</v>
      </c>
      <c r="T85" s="115" t="s">
        <v>352</v>
      </c>
      <c r="U85" s="98"/>
    </row>
    <row r="86" spans="2:21" ht="15" customHeight="1" thickTop="1" thickBot="1">
      <c r="B86" s="102" t="s">
        <v>133</v>
      </c>
      <c r="C86" s="117">
        <v>62</v>
      </c>
      <c r="D86" s="117">
        <v>54</v>
      </c>
      <c r="E86" s="117">
        <v>32</v>
      </c>
      <c r="F86" s="117">
        <v>20</v>
      </c>
      <c r="G86" s="117">
        <v>14</v>
      </c>
      <c r="H86" s="117">
        <v>14</v>
      </c>
      <c r="I86" s="117">
        <v>13</v>
      </c>
      <c r="J86" s="117">
        <v>6</v>
      </c>
      <c r="K86" s="117">
        <v>2</v>
      </c>
      <c r="L86" s="117">
        <v>0</v>
      </c>
      <c r="M86" s="117">
        <v>0</v>
      </c>
      <c r="N86" s="117">
        <v>0</v>
      </c>
      <c r="O86" s="117">
        <v>0</v>
      </c>
      <c r="P86" s="117">
        <v>0</v>
      </c>
      <c r="Q86" s="117">
        <v>0</v>
      </c>
      <c r="R86" s="117">
        <v>0</v>
      </c>
      <c r="S86" s="117">
        <v>0</v>
      </c>
      <c r="T86" s="117">
        <v>0</v>
      </c>
      <c r="U86" s="98"/>
    </row>
    <row r="87" spans="2:21" ht="15" customHeight="1" thickTop="1" thickBot="1">
      <c r="B87" s="102" t="s">
        <v>134</v>
      </c>
      <c r="C87" s="117">
        <v>7</v>
      </c>
      <c r="D87" s="117">
        <v>7</v>
      </c>
      <c r="E87" s="117">
        <v>5</v>
      </c>
      <c r="F87" s="117">
        <v>1</v>
      </c>
      <c r="G87" s="117">
        <v>0</v>
      </c>
      <c r="H87" s="117">
        <v>0</v>
      </c>
      <c r="I87" s="117">
        <v>0</v>
      </c>
      <c r="J87" s="117">
        <v>0</v>
      </c>
      <c r="K87" s="117">
        <v>0</v>
      </c>
      <c r="L87" s="117">
        <v>0</v>
      </c>
      <c r="M87" s="117">
        <v>0</v>
      </c>
      <c r="N87" s="117">
        <v>0</v>
      </c>
      <c r="O87" s="117">
        <v>0</v>
      </c>
      <c r="P87" s="117">
        <v>0</v>
      </c>
      <c r="Q87" s="117">
        <v>0</v>
      </c>
      <c r="R87" s="117">
        <v>0</v>
      </c>
      <c r="S87" s="117">
        <v>0</v>
      </c>
      <c r="T87" s="117">
        <v>0</v>
      </c>
      <c r="U87" s="98"/>
    </row>
    <row r="88" spans="2:21" ht="15" customHeight="1" thickTop="1" thickBot="1">
      <c r="B88" s="102" t="s">
        <v>135</v>
      </c>
      <c r="C88" s="117">
        <v>74</v>
      </c>
      <c r="D88" s="117">
        <v>57</v>
      </c>
      <c r="E88" s="117">
        <v>60</v>
      </c>
      <c r="F88" s="117">
        <v>45</v>
      </c>
      <c r="G88" s="117">
        <v>34</v>
      </c>
      <c r="H88" s="117">
        <v>21</v>
      </c>
      <c r="I88" s="117">
        <v>11</v>
      </c>
      <c r="J88" s="117">
        <v>4</v>
      </c>
      <c r="K88" s="117">
        <v>0</v>
      </c>
      <c r="L88" s="117">
        <v>0</v>
      </c>
      <c r="M88" s="117">
        <v>0</v>
      </c>
      <c r="N88" s="117">
        <v>0</v>
      </c>
      <c r="O88" s="117">
        <v>0</v>
      </c>
      <c r="P88" s="117">
        <v>0</v>
      </c>
      <c r="Q88" s="117">
        <v>0</v>
      </c>
      <c r="R88" s="117">
        <v>0</v>
      </c>
      <c r="S88" s="117">
        <v>0</v>
      </c>
      <c r="T88" s="117">
        <v>0</v>
      </c>
      <c r="U88" s="98"/>
    </row>
    <row r="89" spans="2:21" ht="15" customHeight="1" thickTop="1" thickBot="1">
      <c r="B89" s="102" t="s">
        <v>136</v>
      </c>
      <c r="C89" s="117">
        <v>170</v>
      </c>
      <c r="D89" s="117">
        <v>139</v>
      </c>
      <c r="E89" s="117">
        <v>101</v>
      </c>
      <c r="F89" s="117">
        <v>63</v>
      </c>
      <c r="G89" s="117">
        <v>45</v>
      </c>
      <c r="H89" s="117">
        <v>21</v>
      </c>
      <c r="I89" s="117">
        <v>17</v>
      </c>
      <c r="J89" s="117">
        <v>9</v>
      </c>
      <c r="K89" s="117">
        <v>6</v>
      </c>
      <c r="L89" s="117">
        <v>6</v>
      </c>
      <c r="M89" s="117">
        <v>1</v>
      </c>
      <c r="N89" s="117">
        <v>1</v>
      </c>
      <c r="O89" s="117">
        <v>0</v>
      </c>
      <c r="P89" s="117">
        <v>0</v>
      </c>
      <c r="Q89" s="117">
        <v>0</v>
      </c>
      <c r="R89" s="117">
        <v>0</v>
      </c>
      <c r="S89" s="117">
        <v>0</v>
      </c>
      <c r="T89" s="117">
        <v>0</v>
      </c>
      <c r="U89" s="98"/>
    </row>
    <row r="90" spans="2:21" ht="15" customHeight="1" thickTop="1" thickBot="1">
      <c r="B90" s="102" t="s">
        <v>137</v>
      </c>
      <c r="C90" s="117">
        <v>146</v>
      </c>
      <c r="D90" s="117">
        <v>123</v>
      </c>
      <c r="E90" s="117">
        <v>122</v>
      </c>
      <c r="F90" s="117">
        <v>106</v>
      </c>
      <c r="G90" s="117">
        <v>71</v>
      </c>
      <c r="H90" s="117">
        <v>45</v>
      </c>
      <c r="I90" s="117">
        <v>41</v>
      </c>
      <c r="J90" s="117">
        <v>36</v>
      </c>
      <c r="K90" s="117">
        <v>22</v>
      </c>
      <c r="L90" s="117">
        <v>28</v>
      </c>
      <c r="M90" s="117">
        <v>16</v>
      </c>
      <c r="N90" s="117">
        <v>11</v>
      </c>
      <c r="O90" s="117">
        <v>6</v>
      </c>
      <c r="P90" s="117">
        <v>6</v>
      </c>
      <c r="Q90" s="117">
        <v>5</v>
      </c>
      <c r="R90" s="117">
        <v>5</v>
      </c>
      <c r="S90" s="117">
        <v>5</v>
      </c>
      <c r="T90" s="117">
        <v>5</v>
      </c>
      <c r="U90" s="98"/>
    </row>
    <row r="91" spans="2:21" ht="15" customHeight="1" thickTop="1" thickBot="1">
      <c r="B91" s="102" t="s">
        <v>138</v>
      </c>
      <c r="C91" s="117">
        <v>56</v>
      </c>
      <c r="D91" s="117">
        <v>40</v>
      </c>
      <c r="E91" s="117">
        <v>27</v>
      </c>
      <c r="F91" s="117">
        <v>21</v>
      </c>
      <c r="G91" s="117">
        <v>13</v>
      </c>
      <c r="H91" s="117">
        <v>10</v>
      </c>
      <c r="I91" s="117">
        <v>7</v>
      </c>
      <c r="J91" s="117">
        <v>3</v>
      </c>
      <c r="K91" s="117">
        <v>0</v>
      </c>
      <c r="L91" s="117">
        <v>0</v>
      </c>
      <c r="M91" s="117">
        <v>0</v>
      </c>
      <c r="N91" s="117">
        <v>0</v>
      </c>
      <c r="O91" s="117">
        <v>0</v>
      </c>
      <c r="P91" s="117">
        <v>0</v>
      </c>
      <c r="Q91" s="117">
        <v>0</v>
      </c>
      <c r="R91" s="117">
        <v>0</v>
      </c>
      <c r="S91" s="117">
        <v>0</v>
      </c>
      <c r="T91" s="117">
        <v>0</v>
      </c>
      <c r="U91" s="98"/>
    </row>
    <row r="92" spans="2:21" ht="15" customHeight="1" thickTop="1" thickBot="1">
      <c r="B92" s="102" t="s">
        <v>139</v>
      </c>
      <c r="C92" s="117">
        <v>166</v>
      </c>
      <c r="D92" s="117">
        <v>128</v>
      </c>
      <c r="E92" s="117">
        <v>99</v>
      </c>
      <c r="F92" s="117">
        <v>68</v>
      </c>
      <c r="G92" s="117">
        <v>40</v>
      </c>
      <c r="H92" s="117">
        <v>27</v>
      </c>
      <c r="I92" s="117">
        <v>22</v>
      </c>
      <c r="J92" s="117">
        <v>15</v>
      </c>
      <c r="K92" s="117">
        <v>14</v>
      </c>
      <c r="L92" s="117">
        <v>13</v>
      </c>
      <c r="M92" s="117">
        <v>0</v>
      </c>
      <c r="N92" s="117">
        <v>0</v>
      </c>
      <c r="O92" s="117">
        <v>0</v>
      </c>
      <c r="P92" s="117">
        <v>0</v>
      </c>
      <c r="Q92" s="117">
        <v>0</v>
      </c>
      <c r="R92" s="117">
        <v>0</v>
      </c>
      <c r="S92" s="117">
        <v>0</v>
      </c>
      <c r="T92" s="117">
        <v>0</v>
      </c>
      <c r="U92" s="98"/>
    </row>
    <row r="93" spans="2:21" ht="15" customHeight="1" thickTop="1" thickBot="1">
      <c r="B93" s="102" t="s">
        <v>140</v>
      </c>
      <c r="C93" s="117">
        <v>36</v>
      </c>
      <c r="D93" s="117">
        <v>35</v>
      </c>
      <c r="E93" s="117">
        <v>35</v>
      </c>
      <c r="F93" s="117">
        <v>35</v>
      </c>
      <c r="G93" s="117">
        <v>20</v>
      </c>
      <c r="H93" s="117">
        <v>0</v>
      </c>
      <c r="I93" s="117">
        <v>0</v>
      </c>
      <c r="J93" s="117">
        <v>0</v>
      </c>
      <c r="K93" s="117">
        <v>0</v>
      </c>
      <c r="L93" s="117">
        <v>0</v>
      </c>
      <c r="M93" s="117">
        <v>0</v>
      </c>
      <c r="N93" s="117">
        <v>0</v>
      </c>
      <c r="O93" s="117">
        <v>0</v>
      </c>
      <c r="P93" s="117">
        <v>0</v>
      </c>
      <c r="Q93" s="117">
        <v>0</v>
      </c>
      <c r="R93" s="117">
        <v>0</v>
      </c>
      <c r="S93" s="117">
        <v>0</v>
      </c>
      <c r="T93" s="117">
        <v>0</v>
      </c>
      <c r="U93" s="98"/>
    </row>
    <row r="94" spans="2:21" ht="15" customHeight="1" thickTop="1" thickBot="1">
      <c r="B94" s="102" t="s">
        <v>141</v>
      </c>
      <c r="C94" s="117">
        <v>314</v>
      </c>
      <c r="D94" s="117">
        <v>301</v>
      </c>
      <c r="E94" s="117">
        <v>237</v>
      </c>
      <c r="F94" s="117">
        <v>227</v>
      </c>
      <c r="G94" s="117">
        <v>163</v>
      </c>
      <c r="H94" s="117">
        <v>155</v>
      </c>
      <c r="I94" s="117">
        <v>194</v>
      </c>
      <c r="J94" s="117">
        <v>159</v>
      </c>
      <c r="K94" s="117">
        <v>198</v>
      </c>
      <c r="L94" s="117">
        <v>211</v>
      </c>
      <c r="M94" s="117">
        <v>183</v>
      </c>
      <c r="N94" s="117">
        <v>166</v>
      </c>
      <c r="O94" s="117">
        <v>212</v>
      </c>
      <c r="P94" s="117">
        <v>241</v>
      </c>
      <c r="Q94" s="117">
        <v>288</v>
      </c>
      <c r="R94" s="117">
        <v>285</v>
      </c>
      <c r="S94" s="117">
        <v>292</v>
      </c>
      <c r="T94" s="117">
        <v>351</v>
      </c>
      <c r="U94" s="98"/>
    </row>
    <row r="95" spans="2:21" s="83" customFormat="1" ht="15" customHeight="1" thickTop="1" thickBot="1">
      <c r="B95" s="100" t="s">
        <v>192</v>
      </c>
      <c r="C95" s="95">
        <f t="shared" ref="C95:T95" si="9">SUM(C86:C94)</f>
        <v>1031</v>
      </c>
      <c r="D95" s="95">
        <f t="shared" si="9"/>
        <v>884</v>
      </c>
      <c r="E95" s="95">
        <f t="shared" si="9"/>
        <v>718</v>
      </c>
      <c r="F95" s="95">
        <f t="shared" si="9"/>
        <v>586</v>
      </c>
      <c r="G95" s="95">
        <f t="shared" si="9"/>
        <v>400</v>
      </c>
      <c r="H95" s="95">
        <f t="shared" si="9"/>
        <v>293</v>
      </c>
      <c r="I95" s="95">
        <f t="shared" si="9"/>
        <v>305</v>
      </c>
      <c r="J95" s="95">
        <f t="shared" si="9"/>
        <v>232</v>
      </c>
      <c r="K95" s="95">
        <f t="shared" si="9"/>
        <v>242</v>
      </c>
      <c r="L95" s="95">
        <f t="shared" si="9"/>
        <v>258</v>
      </c>
      <c r="M95" s="95">
        <f t="shared" si="9"/>
        <v>200</v>
      </c>
      <c r="N95" s="95">
        <f t="shared" si="9"/>
        <v>178</v>
      </c>
      <c r="O95" s="95">
        <f t="shared" si="9"/>
        <v>218</v>
      </c>
      <c r="P95" s="95">
        <f t="shared" si="9"/>
        <v>247</v>
      </c>
      <c r="Q95" s="95">
        <f t="shared" si="9"/>
        <v>293</v>
      </c>
      <c r="R95" s="95">
        <f t="shared" si="9"/>
        <v>290</v>
      </c>
      <c r="S95" s="95">
        <f t="shared" si="9"/>
        <v>297</v>
      </c>
      <c r="T95" s="95">
        <f t="shared" si="9"/>
        <v>356</v>
      </c>
      <c r="U95" s="89"/>
    </row>
    <row r="96" spans="2:21" ht="9" customHeight="1" thickTop="1"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</row>
    <row r="97" spans="2:21" ht="9" customHeight="1" thickBot="1">
      <c r="C97" s="97"/>
      <c r="D97" s="97"/>
      <c r="E97" s="97"/>
      <c r="F97" s="97"/>
      <c r="G97" s="97"/>
      <c r="H97" s="97"/>
      <c r="I97" s="97"/>
      <c r="J97" s="97"/>
      <c r="K97" s="97"/>
      <c r="L97" s="97"/>
      <c r="M97" s="97"/>
      <c r="N97" s="98"/>
      <c r="O97" s="98"/>
      <c r="P97" s="98"/>
      <c r="Q97" s="98"/>
      <c r="R97" s="98"/>
      <c r="S97" s="98"/>
      <c r="T97" s="98"/>
      <c r="U97" s="98"/>
    </row>
    <row r="98" spans="2:21" ht="15" customHeight="1" thickTop="1" thickBot="1">
      <c r="B98" s="115" t="s">
        <v>21</v>
      </c>
      <c r="C98" s="115" t="s">
        <v>1</v>
      </c>
      <c r="D98" s="115" t="s">
        <v>2</v>
      </c>
      <c r="E98" s="115" t="s">
        <v>3</v>
      </c>
      <c r="F98" s="115" t="s">
        <v>4</v>
      </c>
      <c r="G98" s="115" t="s">
        <v>5</v>
      </c>
      <c r="H98" s="115" t="s">
        <v>6</v>
      </c>
      <c r="I98" s="115" t="s">
        <v>7</v>
      </c>
      <c r="J98" s="115" t="s">
        <v>8</v>
      </c>
      <c r="K98" s="115" t="s">
        <v>9</v>
      </c>
      <c r="L98" s="115" t="s">
        <v>189</v>
      </c>
      <c r="M98" s="115" t="s">
        <v>11</v>
      </c>
      <c r="N98" s="115" t="s">
        <v>12</v>
      </c>
      <c r="O98" s="115" t="s">
        <v>200</v>
      </c>
      <c r="P98" s="115" t="s">
        <v>201</v>
      </c>
      <c r="Q98" s="115" t="s">
        <v>202</v>
      </c>
      <c r="R98" s="115" t="s">
        <v>293</v>
      </c>
      <c r="S98" s="115" t="s">
        <v>292</v>
      </c>
      <c r="T98" s="115" t="s">
        <v>352</v>
      </c>
      <c r="U98" s="98"/>
    </row>
    <row r="99" spans="2:21" ht="15" customHeight="1" thickTop="1" thickBot="1">
      <c r="B99" s="102" t="s">
        <v>14</v>
      </c>
      <c r="C99" s="117">
        <v>132</v>
      </c>
      <c r="D99" s="117">
        <v>140</v>
      </c>
      <c r="E99" s="117">
        <v>118</v>
      </c>
      <c r="F99" s="117">
        <v>112</v>
      </c>
      <c r="G99" s="117">
        <v>109</v>
      </c>
      <c r="H99" s="117">
        <v>103</v>
      </c>
      <c r="I99" s="117">
        <v>78</v>
      </c>
      <c r="J99" s="117">
        <v>70</v>
      </c>
      <c r="K99" s="117">
        <v>45</v>
      </c>
      <c r="L99" s="117">
        <v>36</v>
      </c>
      <c r="M99" s="117">
        <v>11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98"/>
    </row>
    <row r="100" spans="2:21" ht="15" customHeight="1" thickTop="1" thickBot="1">
      <c r="B100" s="102" t="s">
        <v>142</v>
      </c>
      <c r="C100" s="117">
        <v>104</v>
      </c>
      <c r="D100" s="117">
        <v>63</v>
      </c>
      <c r="E100" s="117">
        <v>57</v>
      </c>
      <c r="F100" s="117">
        <v>46</v>
      </c>
      <c r="G100" s="117">
        <v>0</v>
      </c>
      <c r="H100" s="117">
        <v>0</v>
      </c>
      <c r="I100" s="117">
        <v>0</v>
      </c>
      <c r="J100" s="117">
        <v>0</v>
      </c>
      <c r="K100" s="117">
        <v>0</v>
      </c>
      <c r="L100" s="117">
        <v>0</v>
      </c>
      <c r="M100" s="117">
        <v>0</v>
      </c>
      <c r="N100" s="117">
        <v>0</v>
      </c>
      <c r="O100" s="117">
        <v>0</v>
      </c>
      <c r="P100" s="117">
        <v>0</v>
      </c>
      <c r="Q100" s="117">
        <v>0</v>
      </c>
      <c r="R100" s="117">
        <v>0</v>
      </c>
      <c r="S100" s="117">
        <v>0</v>
      </c>
      <c r="T100" s="117">
        <v>0</v>
      </c>
      <c r="U100" s="98"/>
    </row>
    <row r="101" spans="2:21" ht="15" customHeight="1" thickTop="1" thickBot="1">
      <c r="B101" s="102" t="s">
        <v>143</v>
      </c>
      <c r="C101" s="117">
        <v>22</v>
      </c>
      <c r="D101" s="117">
        <v>21</v>
      </c>
      <c r="E101" s="117">
        <v>19</v>
      </c>
      <c r="F101" s="117">
        <v>16</v>
      </c>
      <c r="G101" s="117">
        <v>0</v>
      </c>
      <c r="H101" s="117">
        <v>0</v>
      </c>
      <c r="I101" s="117">
        <v>0</v>
      </c>
      <c r="J101" s="117">
        <v>0</v>
      </c>
      <c r="K101" s="117">
        <v>0</v>
      </c>
      <c r="L101" s="117">
        <v>0</v>
      </c>
      <c r="M101" s="117">
        <v>0</v>
      </c>
      <c r="N101" s="117">
        <v>0</v>
      </c>
      <c r="O101" s="117">
        <v>0</v>
      </c>
      <c r="P101" s="117">
        <v>0</v>
      </c>
      <c r="Q101" s="117">
        <v>0</v>
      </c>
      <c r="R101" s="117">
        <v>0</v>
      </c>
      <c r="S101" s="117">
        <v>0</v>
      </c>
      <c r="T101" s="117">
        <v>0</v>
      </c>
      <c r="U101" s="98"/>
    </row>
    <row r="102" spans="2:21" ht="15" customHeight="1" thickTop="1" thickBot="1">
      <c r="B102" s="102" t="s">
        <v>144</v>
      </c>
      <c r="C102" s="117">
        <v>2068</v>
      </c>
      <c r="D102" s="117">
        <v>1777</v>
      </c>
      <c r="E102" s="117">
        <v>1794</v>
      </c>
      <c r="F102" s="117">
        <v>1647</v>
      </c>
      <c r="G102" s="117">
        <v>1720</v>
      </c>
      <c r="H102" s="117">
        <v>1656</v>
      </c>
      <c r="I102" s="117">
        <v>1641</v>
      </c>
      <c r="J102" s="117">
        <v>1548</v>
      </c>
      <c r="K102" s="117">
        <v>1403</v>
      </c>
      <c r="L102" s="117">
        <v>1188</v>
      </c>
      <c r="M102" s="117">
        <v>804</v>
      </c>
      <c r="N102" s="117">
        <v>641</v>
      </c>
      <c r="O102" s="117">
        <v>715</v>
      </c>
      <c r="P102" s="117">
        <v>791</v>
      </c>
      <c r="Q102" s="117">
        <v>975</v>
      </c>
      <c r="R102" s="117">
        <v>1044</v>
      </c>
      <c r="S102" s="117">
        <v>1032</v>
      </c>
      <c r="T102" s="117">
        <v>1255</v>
      </c>
      <c r="U102" s="98"/>
    </row>
    <row r="103" spans="2:21" ht="15" customHeight="1" thickTop="1" thickBot="1">
      <c r="B103" s="102" t="s">
        <v>145</v>
      </c>
      <c r="C103" s="117">
        <v>78</v>
      </c>
      <c r="D103" s="117">
        <v>44</v>
      </c>
      <c r="E103" s="117">
        <v>27</v>
      </c>
      <c r="F103" s="117">
        <v>29</v>
      </c>
      <c r="G103" s="117">
        <v>0</v>
      </c>
      <c r="H103" s="117">
        <v>0</v>
      </c>
      <c r="I103" s="117">
        <v>0</v>
      </c>
      <c r="J103" s="117">
        <v>0</v>
      </c>
      <c r="K103" s="117">
        <v>0</v>
      </c>
      <c r="L103" s="117">
        <v>0</v>
      </c>
      <c r="M103" s="117">
        <v>0</v>
      </c>
      <c r="N103" s="117">
        <v>0</v>
      </c>
      <c r="O103" s="117">
        <v>0</v>
      </c>
      <c r="P103" s="117">
        <v>0</v>
      </c>
      <c r="Q103" s="117">
        <v>0</v>
      </c>
      <c r="R103" s="117">
        <v>0</v>
      </c>
      <c r="S103" s="117">
        <v>0</v>
      </c>
      <c r="T103" s="117">
        <v>0</v>
      </c>
      <c r="U103" s="98"/>
    </row>
    <row r="104" spans="2:21" ht="15" customHeight="1" thickTop="1" thickBot="1">
      <c r="B104" s="102" t="s">
        <v>146</v>
      </c>
      <c r="C104" s="117">
        <v>291</v>
      </c>
      <c r="D104" s="117">
        <v>257</v>
      </c>
      <c r="E104" s="117">
        <v>234</v>
      </c>
      <c r="F104" s="117">
        <v>233</v>
      </c>
      <c r="G104" s="117">
        <v>244</v>
      </c>
      <c r="H104" s="117">
        <v>234</v>
      </c>
      <c r="I104" s="117">
        <v>229</v>
      </c>
      <c r="J104" s="117">
        <v>207</v>
      </c>
      <c r="K104" s="117">
        <v>185</v>
      </c>
      <c r="L104" s="117">
        <v>125</v>
      </c>
      <c r="M104" s="117">
        <v>51</v>
      </c>
      <c r="N104" s="117">
        <v>29</v>
      </c>
      <c r="O104" s="117">
        <v>7</v>
      </c>
      <c r="P104" s="117">
        <v>7</v>
      </c>
      <c r="Q104" s="117">
        <v>0</v>
      </c>
      <c r="R104" s="117">
        <v>1</v>
      </c>
      <c r="S104" s="117">
        <v>0</v>
      </c>
      <c r="T104" s="117">
        <v>0</v>
      </c>
      <c r="U104" s="98"/>
    </row>
    <row r="105" spans="2:21" ht="15" customHeight="1" thickTop="1" thickBot="1">
      <c r="B105" s="102" t="s">
        <v>147</v>
      </c>
      <c r="C105" s="117">
        <v>75</v>
      </c>
      <c r="D105" s="117">
        <v>61</v>
      </c>
      <c r="E105" s="117">
        <v>52</v>
      </c>
      <c r="F105" s="117">
        <v>36</v>
      </c>
      <c r="G105" s="117">
        <v>0</v>
      </c>
      <c r="H105" s="117">
        <v>0</v>
      </c>
      <c r="I105" s="117">
        <v>0</v>
      </c>
      <c r="J105" s="117">
        <v>0</v>
      </c>
      <c r="K105" s="117">
        <v>0</v>
      </c>
      <c r="L105" s="117">
        <v>0</v>
      </c>
      <c r="M105" s="117">
        <v>14</v>
      </c>
      <c r="N105" s="117">
        <v>10</v>
      </c>
      <c r="O105" s="117">
        <v>11</v>
      </c>
      <c r="P105" s="117">
        <v>5</v>
      </c>
      <c r="Q105" s="117">
        <v>0</v>
      </c>
      <c r="R105" s="117">
        <v>0</v>
      </c>
      <c r="S105" s="117">
        <v>0</v>
      </c>
      <c r="T105" s="117">
        <v>0</v>
      </c>
      <c r="U105" s="98"/>
    </row>
    <row r="106" spans="2:21" ht="15" customHeight="1" thickTop="1" thickBot="1">
      <c r="B106" s="102" t="s">
        <v>148</v>
      </c>
      <c r="C106" s="117">
        <v>46</v>
      </c>
      <c r="D106" s="117">
        <v>25</v>
      </c>
      <c r="E106" s="117">
        <v>20</v>
      </c>
      <c r="F106" s="117">
        <v>20</v>
      </c>
      <c r="G106" s="117">
        <v>0</v>
      </c>
      <c r="H106" s="117">
        <v>0</v>
      </c>
      <c r="I106" s="117">
        <v>0</v>
      </c>
      <c r="J106" s="117">
        <v>0</v>
      </c>
      <c r="K106" s="117">
        <v>0</v>
      </c>
      <c r="L106" s="117">
        <v>0</v>
      </c>
      <c r="M106" s="117">
        <v>0</v>
      </c>
      <c r="N106" s="117">
        <v>0</v>
      </c>
      <c r="O106" s="117">
        <v>0</v>
      </c>
      <c r="P106" s="117">
        <v>0</v>
      </c>
      <c r="Q106" s="117">
        <v>0</v>
      </c>
      <c r="R106" s="117">
        <v>0</v>
      </c>
      <c r="S106" s="117">
        <v>0</v>
      </c>
      <c r="T106" s="117">
        <v>0</v>
      </c>
      <c r="U106" s="98"/>
    </row>
    <row r="107" spans="2:21" ht="15" customHeight="1" thickTop="1" thickBot="1">
      <c r="B107" s="102" t="s">
        <v>149</v>
      </c>
      <c r="C107" s="117">
        <v>168</v>
      </c>
      <c r="D107" s="117">
        <v>126</v>
      </c>
      <c r="E107" s="117">
        <v>105</v>
      </c>
      <c r="F107" s="117">
        <v>101</v>
      </c>
      <c r="G107" s="117">
        <v>186</v>
      </c>
      <c r="H107" s="117">
        <v>180</v>
      </c>
      <c r="I107" s="117">
        <v>199</v>
      </c>
      <c r="J107" s="117">
        <v>187</v>
      </c>
      <c r="K107" s="117">
        <v>170</v>
      </c>
      <c r="L107" s="117">
        <v>164</v>
      </c>
      <c r="M107" s="117">
        <v>14</v>
      </c>
      <c r="N107" s="117">
        <v>12</v>
      </c>
      <c r="O107" s="117">
        <v>12</v>
      </c>
      <c r="P107" s="117">
        <v>12</v>
      </c>
      <c r="Q107" s="117">
        <v>12</v>
      </c>
      <c r="R107" s="117">
        <v>12</v>
      </c>
      <c r="S107" s="117">
        <v>0</v>
      </c>
      <c r="T107" s="117">
        <v>0</v>
      </c>
      <c r="U107" s="98"/>
    </row>
    <row r="108" spans="2:21" ht="15" customHeight="1" thickTop="1" thickBot="1">
      <c r="B108" s="102" t="s">
        <v>150</v>
      </c>
      <c r="C108" s="117">
        <v>11</v>
      </c>
      <c r="D108" s="117">
        <v>36</v>
      </c>
      <c r="E108" s="117">
        <v>30</v>
      </c>
      <c r="F108" s="117">
        <v>29</v>
      </c>
      <c r="G108" s="117">
        <v>29</v>
      </c>
      <c r="H108" s="117">
        <v>28</v>
      </c>
      <c r="I108" s="117">
        <v>25</v>
      </c>
      <c r="J108" s="117">
        <v>23</v>
      </c>
      <c r="K108" s="117">
        <v>17</v>
      </c>
      <c r="L108" s="117">
        <v>22</v>
      </c>
      <c r="M108" s="117">
        <v>21</v>
      </c>
      <c r="N108" s="117">
        <v>4</v>
      </c>
      <c r="O108" s="117">
        <v>3</v>
      </c>
      <c r="P108" s="117">
        <v>2</v>
      </c>
      <c r="Q108" s="117">
        <v>15</v>
      </c>
      <c r="R108" s="117">
        <v>6</v>
      </c>
      <c r="S108" s="117">
        <v>2</v>
      </c>
      <c r="T108" s="117">
        <v>2</v>
      </c>
      <c r="U108" s="98"/>
    </row>
    <row r="109" spans="2:21" ht="15" customHeight="1" thickTop="1" thickBot="1">
      <c r="B109" s="102" t="s">
        <v>151</v>
      </c>
      <c r="C109" s="117">
        <v>1</v>
      </c>
      <c r="D109" s="117">
        <v>0</v>
      </c>
      <c r="E109" s="117">
        <v>0</v>
      </c>
      <c r="F109" s="117">
        <v>0</v>
      </c>
      <c r="G109" s="117">
        <v>0</v>
      </c>
      <c r="H109" s="117">
        <v>0</v>
      </c>
      <c r="I109" s="117">
        <v>0</v>
      </c>
      <c r="J109" s="117">
        <v>0</v>
      </c>
      <c r="K109" s="117">
        <v>0</v>
      </c>
      <c r="L109" s="117">
        <v>0</v>
      </c>
      <c r="M109" s="117">
        <v>0</v>
      </c>
      <c r="N109" s="117">
        <v>0</v>
      </c>
      <c r="O109" s="117">
        <v>0</v>
      </c>
      <c r="P109" s="117">
        <v>0</v>
      </c>
      <c r="Q109" s="117">
        <v>0</v>
      </c>
      <c r="R109" s="117">
        <v>0</v>
      </c>
      <c r="S109" s="117">
        <v>0</v>
      </c>
      <c r="T109" s="117">
        <v>0</v>
      </c>
      <c r="U109" s="98"/>
    </row>
    <row r="110" spans="2:21" ht="15" customHeight="1" thickTop="1" thickBot="1">
      <c r="B110" s="102" t="s">
        <v>152</v>
      </c>
      <c r="C110" s="117">
        <v>114</v>
      </c>
      <c r="D110" s="117">
        <v>114</v>
      </c>
      <c r="E110" s="117">
        <v>103</v>
      </c>
      <c r="F110" s="117">
        <v>91</v>
      </c>
      <c r="G110" s="117">
        <v>84</v>
      </c>
      <c r="H110" s="117">
        <v>80</v>
      </c>
      <c r="I110" s="117">
        <v>79</v>
      </c>
      <c r="J110" s="117">
        <v>69</v>
      </c>
      <c r="K110" s="117">
        <v>61</v>
      </c>
      <c r="L110" s="117">
        <v>60</v>
      </c>
      <c r="M110" s="117">
        <v>14</v>
      </c>
      <c r="N110" s="117">
        <v>0</v>
      </c>
      <c r="O110" s="117">
        <v>0</v>
      </c>
      <c r="P110" s="117">
        <v>0</v>
      </c>
      <c r="Q110" s="117">
        <v>0</v>
      </c>
      <c r="R110" s="117">
        <v>0</v>
      </c>
      <c r="S110" s="117">
        <v>0</v>
      </c>
      <c r="T110" s="117">
        <v>0</v>
      </c>
      <c r="U110" s="98"/>
    </row>
    <row r="111" spans="2:21" s="83" customFormat="1" ht="15" customHeight="1" thickTop="1" thickBot="1">
      <c r="B111" s="100" t="s">
        <v>192</v>
      </c>
      <c r="C111" s="95">
        <f t="shared" ref="C111:T111" si="10">SUM(C99:C110)</f>
        <v>3110</v>
      </c>
      <c r="D111" s="95">
        <f t="shared" si="10"/>
        <v>2664</v>
      </c>
      <c r="E111" s="95">
        <f t="shared" si="10"/>
        <v>2559</v>
      </c>
      <c r="F111" s="95">
        <f t="shared" si="10"/>
        <v>2360</v>
      </c>
      <c r="G111" s="95">
        <f t="shared" si="10"/>
        <v>2372</v>
      </c>
      <c r="H111" s="95">
        <f t="shared" si="10"/>
        <v>2281</v>
      </c>
      <c r="I111" s="95">
        <f t="shared" si="10"/>
        <v>2251</v>
      </c>
      <c r="J111" s="95">
        <f t="shared" si="10"/>
        <v>2104</v>
      </c>
      <c r="K111" s="95">
        <f t="shared" si="10"/>
        <v>1881</v>
      </c>
      <c r="L111" s="95">
        <f t="shared" si="10"/>
        <v>1595</v>
      </c>
      <c r="M111" s="95">
        <f t="shared" si="10"/>
        <v>929</v>
      </c>
      <c r="N111" s="95">
        <f t="shared" si="10"/>
        <v>696</v>
      </c>
      <c r="O111" s="95">
        <f t="shared" si="10"/>
        <v>748</v>
      </c>
      <c r="P111" s="95">
        <f t="shared" si="10"/>
        <v>817</v>
      </c>
      <c r="Q111" s="95">
        <f t="shared" si="10"/>
        <v>1002</v>
      </c>
      <c r="R111" s="95">
        <f t="shared" si="10"/>
        <v>1063</v>
      </c>
      <c r="S111" s="95">
        <f t="shared" si="10"/>
        <v>1034</v>
      </c>
      <c r="T111" s="95">
        <f t="shared" si="10"/>
        <v>1257</v>
      </c>
      <c r="U111" s="89"/>
    </row>
    <row r="112" spans="2:21" ht="9" customHeight="1" thickTop="1">
      <c r="C112" s="98"/>
      <c r="D112" s="98"/>
      <c r="E112" s="98"/>
      <c r="F112" s="98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</row>
    <row r="113" spans="2:21" ht="9" customHeight="1" thickBot="1">
      <c r="B113" s="103"/>
      <c r="C113" s="99"/>
      <c r="D113" s="99"/>
      <c r="E113" s="98"/>
      <c r="F113" s="98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</row>
    <row r="114" spans="2:21" ht="15" customHeight="1" thickTop="1" thickBot="1">
      <c r="B114" s="115" t="s">
        <v>22</v>
      </c>
      <c r="C114" s="115" t="s">
        <v>1</v>
      </c>
      <c r="D114" s="115" t="s">
        <v>2</v>
      </c>
      <c r="E114" s="115" t="s">
        <v>3</v>
      </c>
      <c r="F114" s="115" t="s">
        <v>4</v>
      </c>
      <c r="G114" s="115" t="s">
        <v>5</v>
      </c>
      <c r="H114" s="115" t="s">
        <v>6</v>
      </c>
      <c r="I114" s="115" t="s">
        <v>7</v>
      </c>
      <c r="J114" s="115" t="s">
        <v>8</v>
      </c>
      <c r="K114" s="115" t="s">
        <v>9</v>
      </c>
      <c r="L114" s="115" t="s">
        <v>189</v>
      </c>
      <c r="M114" s="115" t="s">
        <v>11</v>
      </c>
      <c r="N114" s="115" t="s">
        <v>12</v>
      </c>
      <c r="O114" s="115" t="s">
        <v>200</v>
      </c>
      <c r="P114" s="115" t="s">
        <v>201</v>
      </c>
      <c r="Q114" s="115" t="s">
        <v>202</v>
      </c>
      <c r="R114" s="115" t="s">
        <v>293</v>
      </c>
      <c r="S114" s="115" t="s">
        <v>292</v>
      </c>
      <c r="T114" s="115" t="s">
        <v>352</v>
      </c>
      <c r="U114" s="98"/>
    </row>
    <row r="115" spans="2:21" ht="15" customHeight="1" thickTop="1" thickBot="1">
      <c r="B115" s="102" t="s">
        <v>153</v>
      </c>
      <c r="C115" s="117">
        <v>212</v>
      </c>
      <c r="D115" s="117">
        <v>225</v>
      </c>
      <c r="E115" s="117">
        <v>214</v>
      </c>
      <c r="F115" s="117">
        <v>182</v>
      </c>
      <c r="G115" s="117">
        <v>205</v>
      </c>
      <c r="H115" s="117">
        <v>197</v>
      </c>
      <c r="I115" s="117">
        <v>186</v>
      </c>
      <c r="J115" s="117">
        <v>157</v>
      </c>
      <c r="K115" s="117">
        <v>137</v>
      </c>
      <c r="L115" s="117">
        <v>135</v>
      </c>
      <c r="M115" s="117">
        <v>108</v>
      </c>
      <c r="N115" s="117">
        <v>79</v>
      </c>
      <c r="O115" s="117">
        <v>57</v>
      </c>
      <c r="P115" s="117">
        <v>62</v>
      </c>
      <c r="Q115" s="117">
        <v>32</v>
      </c>
      <c r="R115" s="117">
        <v>23</v>
      </c>
      <c r="S115" s="117">
        <v>13</v>
      </c>
      <c r="T115" s="117">
        <v>13</v>
      </c>
      <c r="U115" s="98"/>
    </row>
    <row r="116" spans="2:21" ht="15" customHeight="1" thickTop="1" thickBot="1">
      <c r="B116" s="102" t="s">
        <v>154</v>
      </c>
      <c r="C116" s="117">
        <v>1138</v>
      </c>
      <c r="D116" s="117">
        <v>1218</v>
      </c>
      <c r="E116" s="117">
        <v>1222</v>
      </c>
      <c r="F116" s="117">
        <v>1282</v>
      </c>
      <c r="G116" s="117">
        <v>1320</v>
      </c>
      <c r="H116" s="117">
        <v>1275</v>
      </c>
      <c r="I116" s="117">
        <v>1417</v>
      </c>
      <c r="J116" s="117">
        <v>1240</v>
      </c>
      <c r="K116" s="117">
        <v>1229</v>
      </c>
      <c r="L116" s="117">
        <v>1151</v>
      </c>
      <c r="M116" s="117">
        <v>1070</v>
      </c>
      <c r="N116" s="117">
        <v>910</v>
      </c>
      <c r="O116" s="117">
        <v>916</v>
      </c>
      <c r="P116" s="117">
        <v>833</v>
      </c>
      <c r="Q116" s="117">
        <v>818</v>
      </c>
      <c r="R116" s="117">
        <v>699</v>
      </c>
      <c r="S116" s="117">
        <v>664</v>
      </c>
      <c r="T116" s="117">
        <v>654</v>
      </c>
      <c r="U116" s="98"/>
    </row>
    <row r="117" spans="2:21" ht="15" customHeight="1" thickTop="1" thickBot="1">
      <c r="B117" s="102" t="s">
        <v>155</v>
      </c>
      <c r="C117" s="117">
        <v>44</v>
      </c>
      <c r="D117" s="117">
        <v>29</v>
      </c>
      <c r="E117" s="117">
        <v>21</v>
      </c>
      <c r="F117" s="117">
        <v>17</v>
      </c>
      <c r="G117" s="117">
        <v>0</v>
      </c>
      <c r="H117" s="117">
        <v>0</v>
      </c>
      <c r="I117" s="117">
        <v>0</v>
      </c>
      <c r="J117" s="117">
        <v>0</v>
      </c>
      <c r="K117" s="117">
        <v>0</v>
      </c>
      <c r="L117" s="117">
        <v>0</v>
      </c>
      <c r="M117" s="117">
        <v>0</v>
      </c>
      <c r="N117" s="117">
        <v>0</v>
      </c>
      <c r="O117" s="117">
        <v>0</v>
      </c>
      <c r="P117" s="117">
        <v>0</v>
      </c>
      <c r="Q117" s="117">
        <v>0</v>
      </c>
      <c r="R117" s="117">
        <v>0</v>
      </c>
      <c r="S117" s="117">
        <v>0</v>
      </c>
      <c r="T117" s="117">
        <v>0</v>
      </c>
      <c r="U117" s="98"/>
    </row>
    <row r="118" spans="2:21" ht="15" customHeight="1" thickTop="1" thickBot="1">
      <c r="B118" s="102" t="s">
        <v>156</v>
      </c>
      <c r="C118" s="117">
        <v>319</v>
      </c>
      <c r="D118" s="117">
        <v>327</v>
      </c>
      <c r="E118" s="117">
        <v>373</v>
      </c>
      <c r="F118" s="117">
        <v>382</v>
      </c>
      <c r="G118" s="117">
        <v>395</v>
      </c>
      <c r="H118" s="117">
        <v>381</v>
      </c>
      <c r="I118" s="117">
        <v>399</v>
      </c>
      <c r="J118" s="117">
        <v>325</v>
      </c>
      <c r="K118" s="117">
        <v>317</v>
      </c>
      <c r="L118" s="117">
        <v>316</v>
      </c>
      <c r="M118" s="117">
        <v>259</v>
      </c>
      <c r="N118" s="117">
        <v>215</v>
      </c>
      <c r="O118" s="117">
        <v>158</v>
      </c>
      <c r="P118" s="117">
        <v>116</v>
      </c>
      <c r="Q118" s="117">
        <v>93</v>
      </c>
      <c r="R118" s="117">
        <v>62</v>
      </c>
      <c r="S118" s="117">
        <v>42</v>
      </c>
      <c r="T118" s="117">
        <v>22</v>
      </c>
      <c r="U118" s="98"/>
    </row>
    <row r="119" spans="2:21" ht="15" customHeight="1" thickTop="1" thickBot="1">
      <c r="B119" s="102" t="s">
        <v>157</v>
      </c>
      <c r="C119" s="117">
        <v>15</v>
      </c>
      <c r="D119" s="117">
        <v>15</v>
      </c>
      <c r="E119" s="117">
        <v>1</v>
      </c>
      <c r="F119" s="117">
        <v>1</v>
      </c>
      <c r="G119" s="117">
        <v>0</v>
      </c>
      <c r="H119" s="117">
        <v>0</v>
      </c>
      <c r="I119" s="117">
        <v>0</v>
      </c>
      <c r="J119" s="117">
        <v>0</v>
      </c>
      <c r="K119" s="117">
        <v>0</v>
      </c>
      <c r="L119" s="117">
        <v>0</v>
      </c>
      <c r="M119" s="117">
        <v>0</v>
      </c>
      <c r="N119" s="117">
        <v>0</v>
      </c>
      <c r="O119" s="117">
        <v>0</v>
      </c>
      <c r="P119" s="117">
        <v>0</v>
      </c>
      <c r="Q119" s="117">
        <v>0</v>
      </c>
      <c r="R119" s="117">
        <v>0</v>
      </c>
      <c r="S119" s="117">
        <v>0</v>
      </c>
      <c r="T119" s="117">
        <v>0</v>
      </c>
      <c r="U119" s="98"/>
    </row>
    <row r="120" spans="2:21" ht="15" customHeight="1" thickTop="1" thickBot="1">
      <c r="B120" s="102" t="s">
        <v>158</v>
      </c>
      <c r="C120" s="117">
        <v>46</v>
      </c>
      <c r="D120" s="117">
        <v>58</v>
      </c>
      <c r="E120" s="117">
        <v>55</v>
      </c>
      <c r="F120" s="117">
        <v>52</v>
      </c>
      <c r="G120" s="117">
        <v>42</v>
      </c>
      <c r="H120" s="117">
        <v>43</v>
      </c>
      <c r="I120" s="117">
        <v>26</v>
      </c>
      <c r="J120" s="117">
        <v>23</v>
      </c>
      <c r="K120" s="117">
        <v>23</v>
      </c>
      <c r="L120" s="117">
        <v>13</v>
      </c>
      <c r="M120" s="117">
        <v>4</v>
      </c>
      <c r="N120" s="117">
        <v>0</v>
      </c>
      <c r="O120" s="117">
        <v>0</v>
      </c>
      <c r="P120" s="117">
        <v>0</v>
      </c>
      <c r="Q120" s="117">
        <v>0</v>
      </c>
      <c r="R120" s="117">
        <v>0</v>
      </c>
      <c r="S120" s="117">
        <v>0</v>
      </c>
      <c r="T120" s="117">
        <v>0</v>
      </c>
      <c r="U120" s="98"/>
    </row>
    <row r="121" spans="2:21" ht="15" customHeight="1" thickTop="1" thickBot="1">
      <c r="B121" s="100" t="s">
        <v>192</v>
      </c>
      <c r="C121" s="95">
        <f t="shared" ref="C121:T121" si="11">SUM(C115:C120)</f>
        <v>1774</v>
      </c>
      <c r="D121" s="95">
        <f t="shared" si="11"/>
        <v>1872</v>
      </c>
      <c r="E121" s="95">
        <f t="shared" si="11"/>
        <v>1886</v>
      </c>
      <c r="F121" s="95">
        <f t="shared" si="11"/>
        <v>1916</v>
      </c>
      <c r="G121" s="95">
        <f t="shared" si="11"/>
        <v>1962</v>
      </c>
      <c r="H121" s="95">
        <f t="shared" si="11"/>
        <v>1896</v>
      </c>
      <c r="I121" s="95">
        <f t="shared" si="11"/>
        <v>2028</v>
      </c>
      <c r="J121" s="95">
        <f t="shared" si="11"/>
        <v>1745</v>
      </c>
      <c r="K121" s="95">
        <f t="shared" si="11"/>
        <v>1706</v>
      </c>
      <c r="L121" s="95">
        <f t="shared" si="11"/>
        <v>1615</v>
      </c>
      <c r="M121" s="95">
        <f t="shared" si="11"/>
        <v>1441</v>
      </c>
      <c r="N121" s="95">
        <f t="shared" si="11"/>
        <v>1204</v>
      </c>
      <c r="O121" s="95">
        <f t="shared" si="11"/>
        <v>1131</v>
      </c>
      <c r="P121" s="95">
        <f t="shared" si="11"/>
        <v>1011</v>
      </c>
      <c r="Q121" s="95">
        <f t="shared" si="11"/>
        <v>943</v>
      </c>
      <c r="R121" s="95">
        <f t="shared" si="11"/>
        <v>784</v>
      </c>
      <c r="S121" s="95">
        <f t="shared" si="11"/>
        <v>719</v>
      </c>
      <c r="T121" s="95">
        <f t="shared" si="11"/>
        <v>689</v>
      </c>
      <c r="U121" s="98"/>
    </row>
    <row r="122" spans="2:21" ht="9" customHeight="1" thickTop="1"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</row>
    <row r="123" spans="2:21" ht="9" customHeight="1" thickBot="1">
      <c r="C123" s="97"/>
      <c r="D123" s="97"/>
      <c r="E123" s="97"/>
      <c r="F123" s="97"/>
      <c r="G123" s="97"/>
      <c r="H123" s="97"/>
      <c r="I123" s="97"/>
      <c r="J123" s="97"/>
      <c r="K123" s="97"/>
      <c r="L123" s="97"/>
      <c r="M123" s="97"/>
      <c r="N123" s="98"/>
      <c r="O123" s="98"/>
      <c r="P123" s="98"/>
      <c r="Q123" s="98"/>
      <c r="R123" s="98"/>
      <c r="S123" s="98"/>
      <c r="T123" s="98"/>
      <c r="U123" s="98"/>
    </row>
    <row r="124" spans="2:21" ht="15" customHeight="1" thickTop="1" thickBot="1">
      <c r="B124" s="115" t="s">
        <v>27</v>
      </c>
      <c r="C124" s="115" t="s">
        <v>1</v>
      </c>
      <c r="D124" s="115" t="s">
        <v>2</v>
      </c>
      <c r="E124" s="115" t="s">
        <v>3</v>
      </c>
      <c r="F124" s="115" t="s">
        <v>4</v>
      </c>
      <c r="G124" s="115" t="s">
        <v>5</v>
      </c>
      <c r="H124" s="115" t="s">
        <v>6</v>
      </c>
      <c r="I124" s="115" t="s">
        <v>7</v>
      </c>
      <c r="J124" s="115" t="s">
        <v>8</v>
      </c>
      <c r="K124" s="115" t="s">
        <v>9</v>
      </c>
      <c r="L124" s="115" t="s">
        <v>189</v>
      </c>
      <c r="M124" s="115" t="s">
        <v>11</v>
      </c>
      <c r="N124" s="115" t="s">
        <v>12</v>
      </c>
      <c r="O124" s="115" t="s">
        <v>200</v>
      </c>
      <c r="P124" s="115" t="s">
        <v>201</v>
      </c>
      <c r="Q124" s="115" t="s">
        <v>202</v>
      </c>
      <c r="R124" s="115" t="s">
        <v>293</v>
      </c>
      <c r="S124" s="115" t="s">
        <v>292</v>
      </c>
      <c r="T124" s="115" t="s">
        <v>352</v>
      </c>
      <c r="U124" s="98"/>
    </row>
    <row r="125" spans="2:21" ht="15" customHeight="1" thickTop="1" thickBot="1">
      <c r="B125" s="102" t="s">
        <v>159</v>
      </c>
      <c r="C125" s="117">
        <v>24</v>
      </c>
      <c r="D125" s="117">
        <v>17</v>
      </c>
      <c r="E125" s="117">
        <v>28</v>
      </c>
      <c r="F125" s="117">
        <v>27</v>
      </c>
      <c r="G125" s="117">
        <v>24</v>
      </c>
      <c r="H125" s="117">
        <v>25</v>
      </c>
      <c r="I125" s="117">
        <v>21</v>
      </c>
      <c r="J125" s="117">
        <v>16</v>
      </c>
      <c r="K125" s="117">
        <v>11</v>
      </c>
      <c r="L125" s="117">
        <v>9</v>
      </c>
      <c r="M125" s="117">
        <v>0</v>
      </c>
      <c r="N125" s="117">
        <v>0</v>
      </c>
      <c r="O125" s="117">
        <v>0</v>
      </c>
      <c r="P125" s="117">
        <v>0</v>
      </c>
      <c r="Q125" s="117">
        <v>0</v>
      </c>
      <c r="R125" s="117">
        <v>0</v>
      </c>
      <c r="S125" s="117">
        <v>0</v>
      </c>
      <c r="T125" s="117">
        <v>0</v>
      </c>
      <c r="U125" s="98"/>
    </row>
    <row r="126" spans="2:21" ht="15" customHeight="1" thickTop="1" thickBot="1">
      <c r="B126" s="102" t="s">
        <v>160</v>
      </c>
      <c r="C126" s="117">
        <v>36</v>
      </c>
      <c r="D126" s="117">
        <v>24</v>
      </c>
      <c r="E126" s="117">
        <v>28</v>
      </c>
      <c r="F126" s="117">
        <v>20</v>
      </c>
      <c r="G126" s="117">
        <v>10</v>
      </c>
      <c r="H126" s="117">
        <v>5</v>
      </c>
      <c r="I126" s="117">
        <v>0</v>
      </c>
      <c r="J126" s="117">
        <v>0</v>
      </c>
      <c r="K126" s="117">
        <v>0</v>
      </c>
      <c r="L126" s="117">
        <v>0</v>
      </c>
      <c r="M126" s="117">
        <v>0</v>
      </c>
      <c r="N126" s="117">
        <v>0</v>
      </c>
      <c r="O126" s="117">
        <v>0</v>
      </c>
      <c r="P126" s="117">
        <v>0</v>
      </c>
      <c r="Q126" s="117">
        <v>0</v>
      </c>
      <c r="R126" s="117">
        <v>0</v>
      </c>
      <c r="S126" s="117">
        <v>0</v>
      </c>
      <c r="T126" s="117">
        <v>0</v>
      </c>
      <c r="U126" s="98"/>
    </row>
    <row r="127" spans="2:21" ht="15" customHeight="1" thickTop="1" thickBot="1">
      <c r="B127" s="102" t="s">
        <v>161</v>
      </c>
      <c r="C127" s="117">
        <v>9</v>
      </c>
      <c r="D127" s="117">
        <v>9</v>
      </c>
      <c r="E127" s="117">
        <v>6</v>
      </c>
      <c r="F127" s="117">
        <v>4</v>
      </c>
      <c r="G127" s="117">
        <v>0</v>
      </c>
      <c r="H127" s="117">
        <v>0</v>
      </c>
      <c r="I127" s="117">
        <v>0</v>
      </c>
      <c r="J127" s="117">
        <v>0</v>
      </c>
      <c r="K127" s="117">
        <v>0</v>
      </c>
      <c r="L127" s="117">
        <v>0</v>
      </c>
      <c r="M127" s="117">
        <v>0</v>
      </c>
      <c r="N127" s="117">
        <v>0</v>
      </c>
      <c r="O127" s="117">
        <v>0</v>
      </c>
      <c r="P127" s="117">
        <v>0</v>
      </c>
      <c r="Q127" s="117">
        <v>0</v>
      </c>
      <c r="R127" s="117">
        <v>0</v>
      </c>
      <c r="S127" s="117">
        <v>0</v>
      </c>
      <c r="T127" s="117">
        <v>0</v>
      </c>
      <c r="U127" s="98"/>
    </row>
    <row r="128" spans="2:21" ht="15" customHeight="1" thickTop="1" thickBot="1">
      <c r="B128" s="102" t="s">
        <v>162</v>
      </c>
      <c r="C128" s="117">
        <v>48</v>
      </c>
      <c r="D128" s="117">
        <v>37</v>
      </c>
      <c r="E128" s="117">
        <v>31</v>
      </c>
      <c r="F128" s="117">
        <v>32</v>
      </c>
      <c r="G128" s="117">
        <v>31</v>
      </c>
      <c r="H128" s="117">
        <v>31</v>
      </c>
      <c r="I128" s="117">
        <v>31</v>
      </c>
      <c r="J128" s="117">
        <v>31</v>
      </c>
      <c r="K128" s="117">
        <v>28</v>
      </c>
      <c r="L128" s="117">
        <v>26</v>
      </c>
      <c r="M128" s="117">
        <v>0</v>
      </c>
      <c r="N128" s="117">
        <v>0</v>
      </c>
      <c r="O128" s="117">
        <v>0</v>
      </c>
      <c r="P128" s="117">
        <v>0</v>
      </c>
      <c r="Q128" s="117">
        <v>0</v>
      </c>
      <c r="R128" s="117">
        <v>0</v>
      </c>
      <c r="S128" s="117">
        <v>0</v>
      </c>
      <c r="T128" s="117">
        <v>0</v>
      </c>
      <c r="U128" s="98"/>
    </row>
    <row r="129" spans="2:21" ht="15" customHeight="1" thickTop="1" thickBot="1">
      <c r="B129" s="102" t="s">
        <v>163</v>
      </c>
      <c r="C129" s="117">
        <v>10</v>
      </c>
      <c r="D129" s="117">
        <v>23</v>
      </c>
      <c r="E129" s="117">
        <v>24</v>
      </c>
      <c r="F129" s="117">
        <v>21</v>
      </c>
      <c r="G129" s="117">
        <v>20</v>
      </c>
      <c r="H129" s="117">
        <v>17</v>
      </c>
      <c r="I129" s="117">
        <v>9</v>
      </c>
      <c r="J129" s="117">
        <v>1</v>
      </c>
      <c r="K129" s="117">
        <v>0</v>
      </c>
      <c r="L129" s="117">
        <v>0</v>
      </c>
      <c r="M129" s="117">
        <v>0</v>
      </c>
      <c r="N129" s="117">
        <v>0</v>
      </c>
      <c r="O129" s="117">
        <v>0</v>
      </c>
      <c r="P129" s="117">
        <v>0</v>
      </c>
      <c r="Q129" s="117">
        <v>0</v>
      </c>
      <c r="R129" s="117">
        <v>0</v>
      </c>
      <c r="S129" s="117">
        <v>0</v>
      </c>
      <c r="T129" s="117">
        <v>0</v>
      </c>
      <c r="U129" s="98"/>
    </row>
    <row r="130" spans="2:21" ht="15" customHeight="1" thickTop="1" thickBot="1">
      <c r="B130" s="102" t="s">
        <v>164</v>
      </c>
      <c r="C130" s="117">
        <v>346</v>
      </c>
      <c r="D130" s="117">
        <v>369</v>
      </c>
      <c r="E130" s="117">
        <v>381</v>
      </c>
      <c r="F130" s="117">
        <v>307</v>
      </c>
      <c r="G130" s="117">
        <v>270</v>
      </c>
      <c r="H130" s="117">
        <v>254</v>
      </c>
      <c r="I130" s="117">
        <v>266</v>
      </c>
      <c r="J130" s="117">
        <v>218</v>
      </c>
      <c r="K130" s="117">
        <v>154</v>
      </c>
      <c r="L130" s="117">
        <v>114</v>
      </c>
      <c r="M130" s="117">
        <v>106</v>
      </c>
      <c r="N130" s="117">
        <v>72</v>
      </c>
      <c r="O130" s="117">
        <v>32</v>
      </c>
      <c r="P130" s="117">
        <v>26</v>
      </c>
      <c r="Q130" s="117">
        <v>21</v>
      </c>
      <c r="R130" s="117">
        <v>1</v>
      </c>
      <c r="S130" s="117">
        <v>0</v>
      </c>
      <c r="T130" s="117">
        <v>0</v>
      </c>
      <c r="U130" s="98"/>
    </row>
    <row r="131" spans="2:21" ht="15" customHeight="1" thickTop="1" thickBot="1">
      <c r="B131" s="100" t="s">
        <v>192</v>
      </c>
      <c r="C131" s="95">
        <f t="shared" ref="C131:T131" si="12">SUM(C125:C130)</f>
        <v>473</v>
      </c>
      <c r="D131" s="95">
        <f t="shared" si="12"/>
        <v>479</v>
      </c>
      <c r="E131" s="95">
        <f t="shared" si="12"/>
        <v>498</v>
      </c>
      <c r="F131" s="95">
        <f t="shared" si="12"/>
        <v>411</v>
      </c>
      <c r="G131" s="95">
        <f t="shared" si="12"/>
        <v>355</v>
      </c>
      <c r="H131" s="95">
        <f t="shared" si="12"/>
        <v>332</v>
      </c>
      <c r="I131" s="95">
        <f t="shared" si="12"/>
        <v>327</v>
      </c>
      <c r="J131" s="95">
        <f t="shared" si="12"/>
        <v>266</v>
      </c>
      <c r="K131" s="95">
        <f t="shared" si="12"/>
        <v>193</v>
      </c>
      <c r="L131" s="95">
        <f t="shared" si="12"/>
        <v>149</v>
      </c>
      <c r="M131" s="95">
        <f t="shared" si="12"/>
        <v>106</v>
      </c>
      <c r="N131" s="95">
        <f t="shared" si="12"/>
        <v>72</v>
      </c>
      <c r="O131" s="95">
        <f t="shared" si="12"/>
        <v>32</v>
      </c>
      <c r="P131" s="95">
        <f t="shared" si="12"/>
        <v>26</v>
      </c>
      <c r="Q131" s="95">
        <f t="shared" si="12"/>
        <v>21</v>
      </c>
      <c r="R131" s="95">
        <f t="shared" si="12"/>
        <v>1</v>
      </c>
      <c r="S131" s="95">
        <f t="shared" si="12"/>
        <v>0</v>
      </c>
      <c r="T131" s="95">
        <f t="shared" si="12"/>
        <v>0</v>
      </c>
      <c r="U131" s="98"/>
    </row>
    <row r="132" spans="2:21" ht="7.5" customHeight="1" thickTop="1"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</row>
    <row r="133" spans="2:21" ht="9" customHeight="1" thickBot="1"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</row>
    <row r="134" spans="2:21" ht="24.75" customHeight="1" thickTop="1" thickBot="1">
      <c r="B134" s="115" t="s">
        <v>28</v>
      </c>
      <c r="C134" s="115" t="s">
        <v>1</v>
      </c>
      <c r="D134" s="115" t="s">
        <v>2</v>
      </c>
      <c r="E134" s="115" t="s">
        <v>3</v>
      </c>
      <c r="F134" s="115" t="s">
        <v>4</v>
      </c>
      <c r="G134" s="115" t="s">
        <v>5</v>
      </c>
      <c r="H134" s="115" t="s">
        <v>6</v>
      </c>
      <c r="I134" s="115" t="s">
        <v>7</v>
      </c>
      <c r="J134" s="115" t="s">
        <v>8</v>
      </c>
      <c r="K134" s="115" t="s">
        <v>9</v>
      </c>
      <c r="L134" s="115" t="s">
        <v>189</v>
      </c>
      <c r="M134" s="115" t="s">
        <v>11</v>
      </c>
      <c r="N134" s="115" t="s">
        <v>12</v>
      </c>
      <c r="O134" s="115" t="s">
        <v>200</v>
      </c>
      <c r="P134" s="115" t="s">
        <v>201</v>
      </c>
      <c r="Q134" s="115" t="s">
        <v>202</v>
      </c>
      <c r="R134" s="115" t="s">
        <v>293</v>
      </c>
      <c r="S134" s="115" t="s">
        <v>292</v>
      </c>
      <c r="T134" s="115" t="s">
        <v>352</v>
      </c>
      <c r="U134" s="98"/>
    </row>
    <row r="135" spans="2:21" ht="15" customHeight="1" thickTop="1" thickBot="1">
      <c r="B135" s="102" t="s">
        <v>165</v>
      </c>
      <c r="C135" s="117">
        <v>42</v>
      </c>
      <c r="D135" s="117">
        <v>40</v>
      </c>
      <c r="E135" s="117">
        <v>41</v>
      </c>
      <c r="F135" s="117">
        <v>38</v>
      </c>
      <c r="G135" s="117">
        <v>35</v>
      </c>
      <c r="H135" s="117">
        <v>13</v>
      </c>
      <c r="I135" s="117">
        <v>4</v>
      </c>
      <c r="J135" s="117">
        <v>0</v>
      </c>
      <c r="K135" s="117">
        <v>0</v>
      </c>
      <c r="L135" s="117">
        <v>0</v>
      </c>
      <c r="M135" s="117">
        <v>0</v>
      </c>
      <c r="N135" s="117">
        <v>0</v>
      </c>
      <c r="O135" s="117">
        <v>0</v>
      </c>
      <c r="P135" s="117">
        <v>0</v>
      </c>
      <c r="Q135" s="117">
        <v>0</v>
      </c>
      <c r="R135" s="117">
        <v>0</v>
      </c>
      <c r="S135" s="117">
        <v>0</v>
      </c>
      <c r="T135" s="117">
        <v>0</v>
      </c>
      <c r="U135" s="98"/>
    </row>
    <row r="136" spans="2:21" ht="15" customHeight="1" thickTop="1" thickBot="1">
      <c r="B136" s="102" t="s">
        <v>166</v>
      </c>
      <c r="C136" s="117">
        <v>2</v>
      </c>
      <c r="D136" s="117">
        <v>2</v>
      </c>
      <c r="E136" s="117">
        <v>0</v>
      </c>
      <c r="F136" s="117">
        <v>0</v>
      </c>
      <c r="G136" s="117">
        <v>0</v>
      </c>
      <c r="H136" s="117">
        <v>0</v>
      </c>
      <c r="I136" s="117">
        <v>0</v>
      </c>
      <c r="J136" s="117">
        <v>0</v>
      </c>
      <c r="K136" s="117">
        <v>0</v>
      </c>
      <c r="L136" s="117">
        <v>0</v>
      </c>
      <c r="M136" s="117">
        <v>0</v>
      </c>
      <c r="N136" s="117">
        <v>0</v>
      </c>
      <c r="O136" s="117">
        <v>0</v>
      </c>
      <c r="P136" s="117">
        <v>0</v>
      </c>
      <c r="Q136" s="117">
        <v>0</v>
      </c>
      <c r="R136" s="117">
        <v>0</v>
      </c>
      <c r="S136" s="117">
        <v>0</v>
      </c>
      <c r="T136" s="117">
        <v>0</v>
      </c>
      <c r="U136" s="98"/>
    </row>
    <row r="137" spans="2:21" ht="15" customHeight="1" thickTop="1" thickBot="1">
      <c r="B137" s="102" t="s">
        <v>167</v>
      </c>
      <c r="C137" s="117">
        <v>33</v>
      </c>
      <c r="D137" s="117">
        <v>39</v>
      </c>
      <c r="E137" s="117">
        <v>29</v>
      </c>
      <c r="F137" s="117">
        <v>29</v>
      </c>
      <c r="G137" s="117">
        <v>26</v>
      </c>
      <c r="H137" s="117">
        <v>19</v>
      </c>
      <c r="I137" s="117">
        <v>7</v>
      </c>
      <c r="J137" s="117">
        <v>6</v>
      </c>
      <c r="K137" s="117">
        <v>4</v>
      </c>
      <c r="L137" s="117">
        <v>4</v>
      </c>
      <c r="M137" s="117">
        <v>2</v>
      </c>
      <c r="N137" s="117">
        <v>2</v>
      </c>
      <c r="O137" s="117">
        <v>1</v>
      </c>
      <c r="P137" s="117">
        <v>0</v>
      </c>
      <c r="Q137" s="117">
        <v>0</v>
      </c>
      <c r="R137" s="117">
        <v>0</v>
      </c>
      <c r="S137" s="117">
        <v>0</v>
      </c>
      <c r="T137" s="117">
        <v>0</v>
      </c>
      <c r="U137" s="98"/>
    </row>
    <row r="138" spans="2:21" ht="15" customHeight="1" thickTop="1" thickBot="1">
      <c r="B138" s="102" t="s">
        <v>168</v>
      </c>
      <c r="C138" s="117">
        <v>418</v>
      </c>
      <c r="D138" s="117">
        <v>334</v>
      </c>
      <c r="E138" s="117">
        <v>259</v>
      </c>
      <c r="F138" s="117">
        <v>252</v>
      </c>
      <c r="G138" s="117">
        <v>211</v>
      </c>
      <c r="H138" s="117">
        <v>167</v>
      </c>
      <c r="I138" s="117">
        <v>145</v>
      </c>
      <c r="J138" s="117">
        <v>120</v>
      </c>
      <c r="K138" s="117">
        <v>108</v>
      </c>
      <c r="L138" s="117">
        <v>108</v>
      </c>
      <c r="M138" s="117">
        <v>64</v>
      </c>
      <c r="N138" s="117">
        <v>51</v>
      </c>
      <c r="O138" s="117">
        <v>47</v>
      </c>
      <c r="P138" s="117">
        <v>32</v>
      </c>
      <c r="Q138" s="117">
        <v>24</v>
      </c>
      <c r="R138" s="117">
        <v>33</v>
      </c>
      <c r="S138" s="117">
        <v>63</v>
      </c>
      <c r="T138" s="117">
        <v>42</v>
      </c>
      <c r="U138" s="98"/>
    </row>
    <row r="139" spans="2:21" s="83" customFormat="1" ht="15" customHeight="1" thickTop="1" thickBot="1">
      <c r="B139" s="100" t="s">
        <v>192</v>
      </c>
      <c r="C139" s="95">
        <f t="shared" ref="C139:T139" si="13">SUM(C135:C138)</f>
        <v>495</v>
      </c>
      <c r="D139" s="95">
        <f t="shared" si="13"/>
        <v>415</v>
      </c>
      <c r="E139" s="95">
        <f t="shared" si="13"/>
        <v>329</v>
      </c>
      <c r="F139" s="95">
        <f t="shared" si="13"/>
        <v>319</v>
      </c>
      <c r="G139" s="95">
        <f t="shared" si="13"/>
        <v>272</v>
      </c>
      <c r="H139" s="95">
        <f t="shared" si="13"/>
        <v>199</v>
      </c>
      <c r="I139" s="95">
        <f t="shared" si="13"/>
        <v>156</v>
      </c>
      <c r="J139" s="95">
        <f t="shared" si="13"/>
        <v>126</v>
      </c>
      <c r="K139" s="95">
        <f t="shared" si="13"/>
        <v>112</v>
      </c>
      <c r="L139" s="95">
        <f t="shared" si="13"/>
        <v>112</v>
      </c>
      <c r="M139" s="95">
        <f t="shared" si="13"/>
        <v>66</v>
      </c>
      <c r="N139" s="95">
        <f t="shared" si="13"/>
        <v>53</v>
      </c>
      <c r="O139" s="95">
        <f t="shared" si="13"/>
        <v>48</v>
      </c>
      <c r="P139" s="95">
        <f t="shared" si="13"/>
        <v>32</v>
      </c>
      <c r="Q139" s="95">
        <f t="shared" si="13"/>
        <v>24</v>
      </c>
      <c r="R139" s="95">
        <f t="shared" si="13"/>
        <v>33</v>
      </c>
      <c r="S139" s="95">
        <f t="shared" si="13"/>
        <v>63</v>
      </c>
      <c r="T139" s="95">
        <f t="shared" si="13"/>
        <v>42</v>
      </c>
      <c r="U139" s="89"/>
    </row>
    <row r="140" spans="2:21" ht="9" customHeight="1" thickTop="1"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</row>
    <row r="141" spans="2:21" ht="9" customHeight="1" thickBot="1">
      <c r="B141" s="101"/>
      <c r="C141" s="96"/>
      <c r="D141" s="96"/>
      <c r="E141" s="96"/>
      <c r="F141" s="96"/>
      <c r="G141" s="96"/>
      <c r="H141" s="96"/>
      <c r="I141" s="96"/>
      <c r="J141" s="96"/>
      <c r="K141" s="96"/>
      <c r="L141" s="96"/>
      <c r="M141" s="96"/>
      <c r="N141" s="98"/>
      <c r="O141" s="98"/>
      <c r="P141" s="98"/>
      <c r="Q141" s="98"/>
      <c r="R141" s="98"/>
      <c r="S141" s="98"/>
      <c r="T141" s="98"/>
      <c r="U141" s="98"/>
    </row>
    <row r="142" spans="2:21" ht="15" customHeight="1" thickTop="1" thickBot="1">
      <c r="B142" s="115" t="s">
        <v>23</v>
      </c>
      <c r="C142" s="115" t="s">
        <v>1</v>
      </c>
      <c r="D142" s="115" t="s">
        <v>2</v>
      </c>
      <c r="E142" s="115" t="s">
        <v>3</v>
      </c>
      <c r="F142" s="115" t="s">
        <v>4</v>
      </c>
      <c r="G142" s="115" t="s">
        <v>5</v>
      </c>
      <c r="H142" s="115" t="s">
        <v>6</v>
      </c>
      <c r="I142" s="115" t="s">
        <v>7</v>
      </c>
      <c r="J142" s="115" t="s">
        <v>8</v>
      </c>
      <c r="K142" s="115" t="s">
        <v>9</v>
      </c>
      <c r="L142" s="115" t="s">
        <v>189</v>
      </c>
      <c r="M142" s="115" t="s">
        <v>11</v>
      </c>
      <c r="N142" s="115" t="s">
        <v>12</v>
      </c>
      <c r="O142" s="115" t="s">
        <v>200</v>
      </c>
      <c r="P142" s="115" t="s">
        <v>201</v>
      </c>
      <c r="Q142" s="115" t="s">
        <v>202</v>
      </c>
      <c r="R142" s="115" t="s">
        <v>293</v>
      </c>
      <c r="S142" s="115" t="s">
        <v>292</v>
      </c>
      <c r="T142" s="115" t="s">
        <v>352</v>
      </c>
      <c r="U142" s="98"/>
    </row>
    <row r="143" spans="2:21" ht="15" customHeight="1" thickTop="1" thickBot="1">
      <c r="B143" s="102" t="s">
        <v>169</v>
      </c>
      <c r="C143" s="117">
        <v>132</v>
      </c>
      <c r="D143" s="117">
        <v>104</v>
      </c>
      <c r="E143" s="117">
        <v>123</v>
      </c>
      <c r="F143" s="117">
        <v>113</v>
      </c>
      <c r="G143" s="117">
        <v>104</v>
      </c>
      <c r="H143" s="117">
        <v>103</v>
      </c>
      <c r="I143" s="117">
        <v>99</v>
      </c>
      <c r="J143" s="117">
        <v>92</v>
      </c>
      <c r="K143" s="117">
        <v>111</v>
      </c>
      <c r="L143" s="117">
        <v>112</v>
      </c>
      <c r="M143" s="117">
        <v>20</v>
      </c>
      <c r="N143" s="117">
        <v>23</v>
      </c>
      <c r="O143" s="117">
        <v>22</v>
      </c>
      <c r="P143" s="117">
        <v>16</v>
      </c>
      <c r="Q143" s="117">
        <v>13</v>
      </c>
      <c r="R143" s="117">
        <v>12</v>
      </c>
      <c r="S143" s="117">
        <v>11</v>
      </c>
      <c r="T143" s="117">
        <v>11</v>
      </c>
      <c r="U143" s="98"/>
    </row>
    <row r="144" spans="2:21" ht="15" customHeight="1" thickTop="1" thickBot="1">
      <c r="B144" s="102" t="s">
        <v>170</v>
      </c>
      <c r="C144" s="117">
        <v>15</v>
      </c>
      <c r="D144" s="117">
        <v>35</v>
      </c>
      <c r="E144" s="117">
        <v>4</v>
      </c>
      <c r="F144" s="117">
        <v>20</v>
      </c>
      <c r="G144" s="117">
        <v>0</v>
      </c>
      <c r="H144" s="117">
        <v>0</v>
      </c>
      <c r="I144" s="117">
        <v>0</v>
      </c>
      <c r="J144" s="117">
        <v>0</v>
      </c>
      <c r="K144" s="117">
        <v>0</v>
      </c>
      <c r="L144" s="117">
        <v>0</v>
      </c>
      <c r="M144" s="117">
        <v>0</v>
      </c>
      <c r="N144" s="117">
        <v>0</v>
      </c>
      <c r="O144" s="117">
        <v>0</v>
      </c>
      <c r="P144" s="117">
        <v>0</v>
      </c>
      <c r="Q144" s="117">
        <v>0</v>
      </c>
      <c r="R144" s="117">
        <v>0</v>
      </c>
      <c r="S144" s="117">
        <v>0</v>
      </c>
      <c r="T144" s="117">
        <v>0</v>
      </c>
      <c r="U144" s="98"/>
    </row>
    <row r="145" spans="2:21" ht="15" customHeight="1" thickTop="1" thickBot="1">
      <c r="B145" s="102" t="s">
        <v>171</v>
      </c>
      <c r="C145" s="117">
        <v>67</v>
      </c>
      <c r="D145" s="117">
        <v>27</v>
      </c>
      <c r="E145" s="117">
        <v>25</v>
      </c>
      <c r="F145" s="117">
        <v>13</v>
      </c>
      <c r="G145" s="117">
        <v>8</v>
      </c>
      <c r="H145" s="117">
        <v>25</v>
      </c>
      <c r="I145" s="117">
        <v>23</v>
      </c>
      <c r="J145" s="117">
        <v>16</v>
      </c>
      <c r="K145" s="117">
        <v>0</v>
      </c>
      <c r="L145" s="117">
        <v>0</v>
      </c>
      <c r="M145" s="117">
        <v>0</v>
      </c>
      <c r="N145" s="117">
        <v>0</v>
      </c>
      <c r="O145" s="117">
        <v>0</v>
      </c>
      <c r="P145" s="117">
        <v>0</v>
      </c>
      <c r="Q145" s="117">
        <v>0</v>
      </c>
      <c r="R145" s="117">
        <v>0</v>
      </c>
      <c r="S145" s="117">
        <v>0</v>
      </c>
      <c r="T145" s="117">
        <v>0</v>
      </c>
      <c r="U145" s="98"/>
    </row>
    <row r="146" spans="2:21" ht="15" customHeight="1" thickTop="1" thickBot="1">
      <c r="B146" s="102" t="s">
        <v>172</v>
      </c>
      <c r="C146" s="117">
        <v>139</v>
      </c>
      <c r="D146" s="117">
        <v>187</v>
      </c>
      <c r="E146" s="117">
        <v>159</v>
      </c>
      <c r="F146" s="117">
        <v>149</v>
      </c>
      <c r="G146" s="117">
        <v>114</v>
      </c>
      <c r="H146" s="117">
        <v>89</v>
      </c>
      <c r="I146" s="117">
        <v>64</v>
      </c>
      <c r="J146" s="117">
        <v>32</v>
      </c>
      <c r="K146" s="117">
        <v>27</v>
      </c>
      <c r="L146" s="117">
        <v>2</v>
      </c>
      <c r="M146" s="117">
        <v>2</v>
      </c>
      <c r="N146" s="117">
        <v>1</v>
      </c>
      <c r="O146" s="117">
        <v>0</v>
      </c>
      <c r="P146" s="117">
        <v>0</v>
      </c>
      <c r="Q146" s="117">
        <v>0</v>
      </c>
      <c r="R146" s="117">
        <v>0</v>
      </c>
      <c r="S146" s="117">
        <v>0</v>
      </c>
      <c r="T146" s="117">
        <v>0</v>
      </c>
      <c r="U146" s="98"/>
    </row>
    <row r="147" spans="2:21" ht="15" customHeight="1" thickTop="1" thickBot="1">
      <c r="B147" s="102" t="s">
        <v>173</v>
      </c>
      <c r="C147" s="117">
        <v>354</v>
      </c>
      <c r="D147" s="117">
        <v>330</v>
      </c>
      <c r="E147" s="117">
        <v>296</v>
      </c>
      <c r="F147" s="117">
        <v>227</v>
      </c>
      <c r="G147" s="117">
        <v>156</v>
      </c>
      <c r="H147" s="117">
        <v>119</v>
      </c>
      <c r="I147" s="117">
        <v>107</v>
      </c>
      <c r="J147" s="117">
        <v>73</v>
      </c>
      <c r="K147" s="117">
        <v>66</v>
      </c>
      <c r="L147" s="117">
        <v>47</v>
      </c>
      <c r="M147" s="117">
        <v>33</v>
      </c>
      <c r="N147" s="117">
        <v>29</v>
      </c>
      <c r="O147" s="117">
        <v>23</v>
      </c>
      <c r="P147" s="117">
        <v>17</v>
      </c>
      <c r="Q147" s="117">
        <v>7</v>
      </c>
      <c r="R147" s="117">
        <v>7</v>
      </c>
      <c r="S147" s="117">
        <v>11</v>
      </c>
      <c r="T147" s="117">
        <v>6</v>
      </c>
      <c r="U147" s="98"/>
    </row>
    <row r="148" spans="2:21" ht="15" customHeight="1" thickTop="1" thickBot="1">
      <c r="B148" s="102" t="s">
        <v>174</v>
      </c>
      <c r="C148" s="117">
        <v>45</v>
      </c>
      <c r="D148" s="117">
        <v>42</v>
      </c>
      <c r="E148" s="117">
        <v>43</v>
      </c>
      <c r="F148" s="117">
        <v>43</v>
      </c>
      <c r="G148" s="117">
        <v>42</v>
      </c>
      <c r="H148" s="117">
        <v>0</v>
      </c>
      <c r="I148" s="117">
        <v>0</v>
      </c>
      <c r="J148" s="117">
        <v>0</v>
      </c>
      <c r="K148" s="117">
        <v>0</v>
      </c>
      <c r="L148" s="117">
        <v>0</v>
      </c>
      <c r="M148" s="117">
        <v>0</v>
      </c>
      <c r="N148" s="117">
        <v>0</v>
      </c>
      <c r="O148" s="117">
        <v>0</v>
      </c>
      <c r="P148" s="117">
        <v>0</v>
      </c>
      <c r="Q148" s="117">
        <v>0</v>
      </c>
      <c r="R148" s="117">
        <v>0</v>
      </c>
      <c r="S148" s="117">
        <v>0</v>
      </c>
      <c r="T148" s="117">
        <v>0</v>
      </c>
      <c r="U148" s="98"/>
    </row>
    <row r="149" spans="2:21" ht="15" customHeight="1" thickTop="1" thickBot="1">
      <c r="B149" s="102" t="s">
        <v>175</v>
      </c>
      <c r="C149" s="117">
        <v>92</v>
      </c>
      <c r="D149" s="117">
        <v>67</v>
      </c>
      <c r="E149" s="117">
        <v>54</v>
      </c>
      <c r="F149" s="117">
        <v>53</v>
      </c>
      <c r="G149" s="117">
        <v>53</v>
      </c>
      <c r="H149" s="117">
        <v>53</v>
      </c>
      <c r="I149" s="117">
        <v>53</v>
      </c>
      <c r="J149" s="117">
        <v>42</v>
      </c>
      <c r="K149" s="117">
        <v>42</v>
      </c>
      <c r="L149" s="117">
        <v>42</v>
      </c>
      <c r="M149" s="117">
        <v>0</v>
      </c>
      <c r="N149" s="117">
        <v>0</v>
      </c>
      <c r="O149" s="117">
        <v>0</v>
      </c>
      <c r="P149" s="117">
        <v>0</v>
      </c>
      <c r="Q149" s="117">
        <v>0</v>
      </c>
      <c r="R149" s="117">
        <v>0</v>
      </c>
      <c r="S149" s="117">
        <v>0</v>
      </c>
      <c r="T149" s="117">
        <v>0</v>
      </c>
      <c r="U149" s="98"/>
    </row>
    <row r="150" spans="2:21" ht="15" customHeight="1" thickTop="1" thickBot="1">
      <c r="B150" s="102" t="s">
        <v>176</v>
      </c>
      <c r="C150" s="117">
        <v>111</v>
      </c>
      <c r="D150" s="117">
        <v>46</v>
      </c>
      <c r="E150" s="117">
        <v>37</v>
      </c>
      <c r="F150" s="117">
        <v>7</v>
      </c>
      <c r="G150" s="117">
        <v>31</v>
      </c>
      <c r="H150" s="117">
        <v>30</v>
      </c>
      <c r="I150" s="117">
        <v>29</v>
      </c>
      <c r="J150" s="117">
        <v>29</v>
      </c>
      <c r="K150" s="117">
        <v>29</v>
      </c>
      <c r="L150" s="117">
        <v>29</v>
      </c>
      <c r="M150" s="117">
        <v>0</v>
      </c>
      <c r="N150" s="117">
        <v>0</v>
      </c>
      <c r="O150" s="117">
        <v>0</v>
      </c>
      <c r="P150" s="117">
        <v>0</v>
      </c>
      <c r="Q150" s="117">
        <v>0</v>
      </c>
      <c r="R150" s="117">
        <v>0</v>
      </c>
      <c r="S150" s="117">
        <v>0</v>
      </c>
      <c r="T150" s="117">
        <v>0</v>
      </c>
      <c r="U150" s="98"/>
    </row>
    <row r="151" spans="2:21" ht="15" customHeight="1" thickTop="1" thickBot="1">
      <c r="B151" s="102" t="s">
        <v>177</v>
      </c>
      <c r="C151" s="117">
        <v>26</v>
      </c>
      <c r="D151" s="117">
        <v>0</v>
      </c>
      <c r="E151" s="117">
        <v>0</v>
      </c>
      <c r="F151" s="117">
        <v>0</v>
      </c>
      <c r="G151" s="117">
        <v>0</v>
      </c>
      <c r="H151" s="117">
        <v>0</v>
      </c>
      <c r="I151" s="117">
        <v>0</v>
      </c>
      <c r="J151" s="117">
        <v>0</v>
      </c>
      <c r="K151" s="117">
        <v>0</v>
      </c>
      <c r="L151" s="117">
        <v>0</v>
      </c>
      <c r="M151" s="117">
        <v>0</v>
      </c>
      <c r="N151" s="117">
        <v>0</v>
      </c>
      <c r="O151" s="117">
        <v>0</v>
      </c>
      <c r="P151" s="117">
        <v>0</v>
      </c>
      <c r="Q151" s="117">
        <v>0</v>
      </c>
      <c r="R151" s="117">
        <v>0</v>
      </c>
      <c r="S151" s="117">
        <v>0</v>
      </c>
      <c r="T151" s="117">
        <v>0</v>
      </c>
      <c r="U151" s="98"/>
    </row>
    <row r="152" spans="2:21" ht="15" customHeight="1" thickTop="1" thickBot="1">
      <c r="B152" s="102" t="s">
        <v>178</v>
      </c>
      <c r="C152" s="117">
        <v>75</v>
      </c>
      <c r="D152" s="117">
        <v>61</v>
      </c>
      <c r="E152" s="117">
        <v>54</v>
      </c>
      <c r="F152" s="117">
        <v>52</v>
      </c>
      <c r="G152" s="117">
        <v>49</v>
      </c>
      <c r="H152" s="117">
        <v>49</v>
      </c>
      <c r="I152" s="117">
        <v>49</v>
      </c>
      <c r="J152" s="117">
        <v>24</v>
      </c>
      <c r="K152" s="117">
        <v>24</v>
      </c>
      <c r="L152" s="117">
        <v>24</v>
      </c>
      <c r="M152" s="117">
        <v>0</v>
      </c>
      <c r="N152" s="117">
        <v>0</v>
      </c>
      <c r="O152" s="117">
        <v>0</v>
      </c>
      <c r="P152" s="117">
        <v>0</v>
      </c>
      <c r="Q152" s="117">
        <v>0</v>
      </c>
      <c r="R152" s="117">
        <v>0</v>
      </c>
      <c r="S152" s="117">
        <v>0</v>
      </c>
      <c r="T152" s="117">
        <v>0</v>
      </c>
      <c r="U152" s="98"/>
    </row>
    <row r="153" spans="2:21" ht="15" customHeight="1" thickTop="1" thickBot="1">
      <c r="B153" s="102" t="s">
        <v>179</v>
      </c>
      <c r="C153" s="117">
        <v>29</v>
      </c>
      <c r="D153" s="117">
        <v>63</v>
      </c>
      <c r="E153" s="117">
        <v>92</v>
      </c>
      <c r="F153" s="117">
        <v>78</v>
      </c>
      <c r="G153" s="117">
        <v>93</v>
      </c>
      <c r="H153" s="117">
        <v>90</v>
      </c>
      <c r="I153" s="117">
        <v>88</v>
      </c>
      <c r="J153" s="117">
        <v>67</v>
      </c>
      <c r="K153" s="117">
        <v>40</v>
      </c>
      <c r="L153" s="117">
        <v>32</v>
      </c>
      <c r="M153" s="117">
        <v>0</v>
      </c>
      <c r="N153" s="117">
        <v>0</v>
      </c>
      <c r="O153" s="117">
        <v>0</v>
      </c>
      <c r="P153" s="117">
        <v>0</v>
      </c>
      <c r="Q153" s="117">
        <v>0</v>
      </c>
      <c r="R153" s="117">
        <v>0</v>
      </c>
      <c r="S153" s="117">
        <v>0</v>
      </c>
      <c r="T153" s="117">
        <v>0</v>
      </c>
      <c r="U153" s="98"/>
    </row>
    <row r="154" spans="2:21" ht="15" customHeight="1" thickTop="1" thickBot="1">
      <c r="B154" s="102" t="s">
        <v>180</v>
      </c>
      <c r="C154" s="117">
        <v>74</v>
      </c>
      <c r="D154" s="117">
        <v>65</v>
      </c>
      <c r="E154" s="117">
        <v>54</v>
      </c>
      <c r="F154" s="117">
        <v>52</v>
      </c>
      <c r="G154" s="117">
        <v>51</v>
      </c>
      <c r="H154" s="117">
        <v>51</v>
      </c>
      <c r="I154" s="117">
        <v>45</v>
      </c>
      <c r="J154" s="117">
        <v>32</v>
      </c>
      <c r="K154" s="117">
        <v>30</v>
      </c>
      <c r="L154" s="117">
        <v>28</v>
      </c>
      <c r="M154" s="117">
        <v>0</v>
      </c>
      <c r="N154" s="117">
        <v>0</v>
      </c>
      <c r="O154" s="117">
        <v>0</v>
      </c>
      <c r="P154" s="117">
        <v>0</v>
      </c>
      <c r="Q154" s="117">
        <v>7</v>
      </c>
      <c r="R154" s="117">
        <v>6</v>
      </c>
      <c r="S154" s="117">
        <v>6</v>
      </c>
      <c r="T154" s="117">
        <v>6</v>
      </c>
      <c r="U154" s="98"/>
    </row>
    <row r="155" spans="2:21" ht="15" customHeight="1" thickTop="1" thickBot="1">
      <c r="B155" s="102" t="s">
        <v>181</v>
      </c>
      <c r="C155" s="117">
        <v>87</v>
      </c>
      <c r="D155" s="117">
        <v>123</v>
      </c>
      <c r="E155" s="117">
        <v>129</v>
      </c>
      <c r="F155" s="117">
        <v>99</v>
      </c>
      <c r="G155" s="117">
        <v>81</v>
      </c>
      <c r="H155" s="117">
        <v>70</v>
      </c>
      <c r="I155" s="117">
        <v>61</v>
      </c>
      <c r="J155" s="117">
        <v>43</v>
      </c>
      <c r="K155" s="117">
        <v>34</v>
      </c>
      <c r="L155" s="117">
        <v>21</v>
      </c>
      <c r="M155" s="117">
        <v>22</v>
      </c>
      <c r="N155" s="117">
        <v>11</v>
      </c>
      <c r="O155" s="117">
        <v>0</v>
      </c>
      <c r="P155" s="117">
        <v>0</v>
      </c>
      <c r="Q155" s="117">
        <v>0</v>
      </c>
      <c r="R155" s="117">
        <v>0</v>
      </c>
      <c r="S155" s="117">
        <v>0</v>
      </c>
      <c r="T155" s="117">
        <v>0</v>
      </c>
      <c r="U155" s="98"/>
    </row>
    <row r="156" spans="2:21" ht="15" customHeight="1" thickTop="1" thickBot="1">
      <c r="B156" s="102" t="s">
        <v>182</v>
      </c>
      <c r="C156" s="117">
        <v>50</v>
      </c>
      <c r="D156" s="117">
        <v>50</v>
      </c>
      <c r="E156" s="117">
        <v>49</v>
      </c>
      <c r="F156" s="117">
        <v>0</v>
      </c>
      <c r="G156" s="117">
        <v>17</v>
      </c>
      <c r="H156" s="117">
        <v>17</v>
      </c>
      <c r="I156" s="117">
        <v>16</v>
      </c>
      <c r="J156" s="117">
        <v>14</v>
      </c>
      <c r="K156" s="117">
        <v>0</v>
      </c>
      <c r="L156" s="117">
        <v>0</v>
      </c>
      <c r="M156" s="117">
        <v>0</v>
      </c>
      <c r="N156" s="117">
        <v>0</v>
      </c>
      <c r="O156" s="117">
        <v>0</v>
      </c>
      <c r="P156" s="117">
        <v>0</v>
      </c>
      <c r="Q156" s="117">
        <v>0</v>
      </c>
      <c r="R156" s="117">
        <v>0</v>
      </c>
      <c r="S156" s="117">
        <v>0</v>
      </c>
      <c r="T156" s="117">
        <v>0</v>
      </c>
      <c r="U156" s="98"/>
    </row>
    <row r="157" spans="2:21" ht="15" customHeight="1" thickTop="1" thickBot="1">
      <c r="B157" s="102" t="s">
        <v>183</v>
      </c>
      <c r="C157" s="117">
        <v>23</v>
      </c>
      <c r="D157" s="117">
        <v>23</v>
      </c>
      <c r="E157" s="117">
        <v>15</v>
      </c>
      <c r="F157" s="117">
        <v>0</v>
      </c>
      <c r="G157" s="117">
        <v>0</v>
      </c>
      <c r="H157" s="117">
        <v>0</v>
      </c>
      <c r="I157" s="117">
        <v>0</v>
      </c>
      <c r="J157" s="117">
        <v>0</v>
      </c>
      <c r="K157" s="117">
        <v>0</v>
      </c>
      <c r="L157" s="117">
        <v>0</v>
      </c>
      <c r="M157" s="117">
        <v>0</v>
      </c>
      <c r="N157" s="117">
        <v>0</v>
      </c>
      <c r="O157" s="117">
        <v>0</v>
      </c>
      <c r="P157" s="117">
        <v>0</v>
      </c>
      <c r="Q157" s="117">
        <v>0</v>
      </c>
      <c r="R157" s="117">
        <v>0</v>
      </c>
      <c r="S157" s="117">
        <v>0</v>
      </c>
      <c r="T157" s="117">
        <v>0</v>
      </c>
      <c r="U157" s="98"/>
    </row>
    <row r="158" spans="2:21" ht="15" customHeight="1" thickTop="1" thickBot="1">
      <c r="B158" s="102" t="s">
        <v>184</v>
      </c>
      <c r="C158" s="117">
        <v>96</v>
      </c>
      <c r="D158" s="117">
        <v>101</v>
      </c>
      <c r="E158" s="117">
        <v>106</v>
      </c>
      <c r="F158" s="117">
        <v>105</v>
      </c>
      <c r="G158" s="117">
        <v>102</v>
      </c>
      <c r="H158" s="117">
        <v>97</v>
      </c>
      <c r="I158" s="117">
        <v>66</v>
      </c>
      <c r="J158" s="117">
        <v>33</v>
      </c>
      <c r="K158" s="117">
        <v>31</v>
      </c>
      <c r="L158" s="117">
        <v>9</v>
      </c>
      <c r="M158" s="117">
        <v>9</v>
      </c>
      <c r="N158" s="117">
        <v>0</v>
      </c>
      <c r="O158" s="117">
        <v>0</v>
      </c>
      <c r="P158" s="117">
        <v>0</v>
      </c>
      <c r="Q158" s="117">
        <v>0</v>
      </c>
      <c r="R158" s="117">
        <v>0</v>
      </c>
      <c r="S158" s="117">
        <v>0</v>
      </c>
      <c r="T158" s="117">
        <v>0</v>
      </c>
      <c r="U158" s="98"/>
    </row>
    <row r="159" spans="2:21" ht="15" customHeight="1" thickTop="1" thickBot="1">
      <c r="B159" s="102" t="s">
        <v>185</v>
      </c>
      <c r="C159" s="117">
        <v>284</v>
      </c>
      <c r="D159" s="117">
        <v>114</v>
      </c>
      <c r="E159" s="117">
        <v>103</v>
      </c>
      <c r="F159" s="117">
        <v>74</v>
      </c>
      <c r="G159" s="117">
        <v>38</v>
      </c>
      <c r="H159" s="117">
        <v>32</v>
      </c>
      <c r="I159" s="117">
        <v>31</v>
      </c>
      <c r="J159" s="117">
        <v>27</v>
      </c>
      <c r="K159" s="117">
        <v>20</v>
      </c>
      <c r="L159" s="117">
        <v>19</v>
      </c>
      <c r="M159" s="117">
        <v>0</v>
      </c>
      <c r="N159" s="117">
        <v>0</v>
      </c>
      <c r="O159" s="117">
        <v>0</v>
      </c>
      <c r="P159" s="117">
        <v>0</v>
      </c>
      <c r="Q159" s="117">
        <v>0</v>
      </c>
      <c r="R159" s="117">
        <v>0</v>
      </c>
      <c r="S159" s="117">
        <v>0</v>
      </c>
      <c r="T159" s="117">
        <v>0</v>
      </c>
      <c r="U159" s="98"/>
    </row>
    <row r="160" spans="2:21" ht="15" customHeight="1" thickTop="1" thickBot="1">
      <c r="B160" s="102" t="s">
        <v>186</v>
      </c>
      <c r="C160" s="117">
        <v>420</v>
      </c>
      <c r="D160" s="117">
        <v>467</v>
      </c>
      <c r="E160" s="117">
        <v>543</v>
      </c>
      <c r="F160" s="117">
        <v>558</v>
      </c>
      <c r="G160" s="117">
        <v>393</v>
      </c>
      <c r="H160" s="117">
        <v>347</v>
      </c>
      <c r="I160" s="117">
        <v>304</v>
      </c>
      <c r="J160" s="117">
        <v>271</v>
      </c>
      <c r="K160" s="117">
        <v>264</v>
      </c>
      <c r="L160" s="117">
        <v>256</v>
      </c>
      <c r="M160" s="117">
        <v>140</v>
      </c>
      <c r="N160" s="117">
        <v>97</v>
      </c>
      <c r="O160" s="117">
        <v>48</v>
      </c>
      <c r="P160" s="117">
        <v>14</v>
      </c>
      <c r="Q160" s="117">
        <v>6</v>
      </c>
      <c r="R160" s="117">
        <v>7</v>
      </c>
      <c r="S160" s="117">
        <v>5</v>
      </c>
      <c r="T160" s="117">
        <v>3</v>
      </c>
      <c r="U160" s="98"/>
    </row>
    <row r="161" spans="2:21" s="83" customFormat="1" ht="15" customHeight="1" thickTop="1" thickBot="1">
      <c r="B161" s="100" t="s">
        <v>192</v>
      </c>
      <c r="C161" s="95">
        <f t="shared" ref="C161:S161" si="14">SUM(C143:C160)</f>
        <v>2119</v>
      </c>
      <c r="D161" s="95">
        <f t="shared" si="14"/>
        <v>1905</v>
      </c>
      <c r="E161" s="95">
        <f t="shared" si="14"/>
        <v>1886</v>
      </c>
      <c r="F161" s="95">
        <f t="shared" si="14"/>
        <v>1643</v>
      </c>
      <c r="G161" s="95">
        <f t="shared" si="14"/>
        <v>1332</v>
      </c>
      <c r="H161" s="95">
        <f t="shared" si="14"/>
        <v>1172</v>
      </c>
      <c r="I161" s="95">
        <f t="shared" si="14"/>
        <v>1035</v>
      </c>
      <c r="J161" s="95">
        <f t="shared" si="14"/>
        <v>795</v>
      </c>
      <c r="K161" s="95">
        <f t="shared" si="14"/>
        <v>718</v>
      </c>
      <c r="L161" s="95">
        <f t="shared" si="14"/>
        <v>621</v>
      </c>
      <c r="M161" s="95">
        <f t="shared" si="14"/>
        <v>226</v>
      </c>
      <c r="N161" s="95">
        <f t="shared" si="14"/>
        <v>161</v>
      </c>
      <c r="O161" s="95">
        <f t="shared" si="14"/>
        <v>93</v>
      </c>
      <c r="P161" s="95">
        <f t="shared" si="14"/>
        <v>47</v>
      </c>
      <c r="Q161" s="95">
        <f t="shared" si="14"/>
        <v>33</v>
      </c>
      <c r="R161" s="95">
        <f t="shared" si="14"/>
        <v>32</v>
      </c>
      <c r="S161" s="95">
        <f t="shared" si="14"/>
        <v>33</v>
      </c>
      <c r="T161" s="95">
        <f t="shared" ref="T161" si="15">SUM(T143:T160)</f>
        <v>26</v>
      </c>
      <c r="U161" s="89"/>
    </row>
    <row r="162" spans="2:21" ht="9" customHeight="1" thickTop="1">
      <c r="B162" s="22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</row>
    <row r="163" spans="2:21" ht="9" customHeight="1"/>
    <row r="164" spans="2:21" ht="15" customHeight="1">
      <c r="B164" s="104"/>
      <c r="C164" s="2"/>
      <c r="Q164" s="21"/>
    </row>
    <row r="165" spans="2:21" ht="15" customHeight="1">
      <c r="B165" s="103"/>
      <c r="C165" s="15"/>
      <c r="D165" s="15"/>
    </row>
    <row r="166" spans="2:21" ht="15" customHeight="1">
      <c r="B166" s="103"/>
      <c r="C166" s="15"/>
      <c r="D166" s="15"/>
    </row>
    <row r="167" spans="2:21" ht="15" customHeight="1">
      <c r="B167" s="103"/>
      <c r="C167" s="15"/>
      <c r="D167" s="15"/>
    </row>
    <row r="168" spans="2:21" ht="15" customHeight="1">
      <c r="B168" s="103"/>
      <c r="C168" s="15"/>
      <c r="D168" s="15"/>
    </row>
    <row r="169" spans="2:21" ht="15" customHeight="1">
      <c r="B169" s="103"/>
      <c r="C169" s="15"/>
      <c r="D169" s="15"/>
    </row>
    <row r="170" spans="2:21" ht="15" customHeight="1">
      <c r="B170" s="103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</row>
    <row r="171" spans="2:21" ht="15" customHeight="1">
      <c r="B171" s="103"/>
      <c r="C171" s="15"/>
      <c r="D171" s="15"/>
      <c r="O171" s="15"/>
      <c r="P171" s="15"/>
      <c r="Q171" s="15"/>
      <c r="R171" s="15"/>
      <c r="S171" s="15"/>
      <c r="T171" s="15"/>
      <c r="U171" s="15"/>
    </row>
    <row r="172" spans="2:21" ht="15" customHeight="1">
      <c r="B172" s="103"/>
      <c r="C172" s="15"/>
      <c r="D172" s="15"/>
      <c r="O172" s="15"/>
      <c r="P172" s="15"/>
      <c r="Q172" s="15"/>
      <c r="R172" s="15"/>
      <c r="S172" s="15"/>
      <c r="T172" s="15"/>
      <c r="U172" s="15"/>
    </row>
    <row r="173" spans="2:21" ht="15" customHeight="1">
      <c r="B173" s="103"/>
      <c r="C173" s="15"/>
      <c r="D173" s="15"/>
      <c r="O173" s="15"/>
      <c r="P173" s="15"/>
      <c r="Q173" s="15"/>
      <c r="R173" s="15"/>
      <c r="S173" s="15"/>
      <c r="T173" s="15"/>
      <c r="U173" s="15"/>
    </row>
    <row r="174" spans="2:21" ht="15" customHeight="1">
      <c r="B174" s="103"/>
      <c r="C174" s="15"/>
      <c r="D174" s="15"/>
    </row>
    <row r="175" spans="2:21" ht="15" customHeight="1">
      <c r="B175" s="103"/>
      <c r="C175" s="15"/>
      <c r="D175" s="15"/>
    </row>
    <row r="176" spans="2:21" ht="15" customHeight="1">
      <c r="B176" s="103"/>
      <c r="C176" s="15"/>
      <c r="D176" s="15"/>
    </row>
    <row r="177" spans="2:21" ht="15" customHeight="1">
      <c r="B177" s="103"/>
      <c r="C177" s="15"/>
      <c r="D177" s="15"/>
    </row>
    <row r="178" spans="2:21" ht="15" customHeight="1">
      <c r="B178" s="103"/>
      <c r="C178" s="15"/>
      <c r="D178" s="15"/>
    </row>
    <row r="179" spans="2:21" ht="15" customHeight="1">
      <c r="B179" s="103"/>
      <c r="C179" s="15"/>
      <c r="D179" s="15"/>
    </row>
    <row r="180" spans="2:21" ht="15" customHeight="1">
      <c r="B180" s="103"/>
      <c r="C180" s="15"/>
      <c r="D180" s="15"/>
    </row>
    <row r="181" spans="2:21" ht="15" customHeight="1">
      <c r="B181" s="103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</row>
    <row r="182" spans="2:21" ht="15" customHeight="1">
      <c r="B182" s="103"/>
      <c r="C182" s="15"/>
      <c r="D182" s="15"/>
      <c r="R182" s="15"/>
      <c r="S182" s="15"/>
      <c r="T182" s="15"/>
      <c r="U182" s="15"/>
    </row>
    <row r="183" spans="2:21" ht="15" customHeight="1">
      <c r="B183" s="103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</row>
    <row r="184" spans="2:21" ht="15" customHeight="1">
      <c r="B184" s="103"/>
      <c r="C184" s="15"/>
      <c r="D184" s="15"/>
      <c r="Q184" s="15"/>
      <c r="R184" s="15"/>
      <c r="S184" s="15"/>
      <c r="T184" s="15"/>
      <c r="U184" s="15"/>
    </row>
    <row r="185" spans="2:21" ht="15" customHeight="1">
      <c r="B185" s="103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</row>
    <row r="186" spans="2:21" ht="15" customHeight="1">
      <c r="B186" s="103"/>
      <c r="C186" s="15"/>
      <c r="D186" s="15"/>
    </row>
  </sheetData>
  <sheetProtection algorithmName="SHA-512" hashValue="4TCuaZkWJfmFhIqRbwA+hGHNhI6rufajdo82Ye3L8d9dWugw6v/A8ywt9t6zw8cQuUTpN2DqeyNfBW2OFkYJoA==" saltValue="l2DxCsFp7P7GXyr1g+8+VQ==" spinCount="100000" sheet="1" objects="1" scenarios="1"/>
  <pageMargins left="0.7" right="0.7" top="0.75" bottom="0.75" header="0.3" footer="0.3"/>
  <pageSetup paperSize="9" scale="52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9</vt:i4>
      </vt:variant>
    </vt:vector>
  </HeadingPairs>
  <TitlesOfParts>
    <vt:vector size="24" baseType="lpstr">
      <vt:lpstr>INICIO</vt:lpstr>
      <vt:lpstr>P01</vt:lpstr>
      <vt:lpstr>P002</vt:lpstr>
      <vt:lpstr>P02</vt:lpstr>
      <vt:lpstr>P03</vt:lpstr>
      <vt:lpstr>P05</vt:lpstr>
      <vt:lpstr>P04</vt:lpstr>
      <vt:lpstr>P06</vt:lpstr>
      <vt:lpstr>P07</vt:lpstr>
      <vt:lpstr>P08</vt:lpstr>
      <vt:lpstr>P10</vt:lpstr>
      <vt:lpstr>P09</vt:lpstr>
      <vt:lpstr>P11</vt:lpstr>
      <vt:lpstr>P12</vt:lpstr>
      <vt:lpstr>P13</vt:lpstr>
      <vt:lpstr>'P01'!Área_de_impresión</vt:lpstr>
      <vt:lpstr>'P02'!Área_de_impresión</vt:lpstr>
      <vt:lpstr>'P03'!Área_de_impresión</vt:lpstr>
      <vt:lpstr>'P04'!Área_de_impresión</vt:lpstr>
      <vt:lpstr>'P05'!Área_de_impresión</vt:lpstr>
      <vt:lpstr>'P06'!Área_de_impresión</vt:lpstr>
      <vt:lpstr>'P08'!Área_de_impresión</vt:lpstr>
      <vt:lpstr>'P10'!Área_de_impresión</vt:lpstr>
      <vt:lpstr>'P13'!Área_de_impresión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i3segunda5002g</dc:creator>
  <cp:lastModifiedBy>yula</cp:lastModifiedBy>
  <cp:lastPrinted>2015-04-15T20:11:45Z</cp:lastPrinted>
  <dcterms:created xsi:type="dcterms:W3CDTF">2013-04-14T23:44:46Z</dcterms:created>
  <dcterms:modified xsi:type="dcterms:W3CDTF">2017-02-02T21:25:06Z</dcterms:modified>
</cp:coreProperties>
</file>